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4505" yWindow="-15" windowWidth="14340" windowHeight="12795" tabRatio="97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4" i="3"/>
  <c r="E10" i="108"/>
  <c r="H5" i="12"/>
  <c r="H14" i="12" s="1"/>
  <c r="N21" i="3"/>
  <c r="E8" i="7" l="1"/>
  <c r="C8" i="7"/>
  <c r="D261" i="29" l="1"/>
  <c r="C96" i="5"/>
  <c r="C81" i="5"/>
  <c r="C79" i="5"/>
  <c r="G6" i="3"/>
  <c r="C9" i="3"/>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s="1"/>
  <c r="D30" i="36" s="1"/>
  <c r="B7759" i="106"/>
  <c r="K6" i="29"/>
  <c r="B7763" i="106" s="1"/>
  <c r="D7763" i="106" s="1"/>
  <c r="B7762" i="106"/>
  <c r="K12" i="12"/>
  <c r="K23" i="12"/>
  <c r="K24" i="12"/>
  <c r="B7733" i="106" s="1"/>
  <c r="J12" i="12"/>
  <c r="J21" i="12"/>
  <c r="J23" i="12" s="1"/>
  <c r="B7729" i="106"/>
  <c r="D7729" i="106" s="1"/>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2" i="127"/>
  <c r="B63" i="127"/>
  <c r="E26" i="108"/>
  <c r="G26" i="108"/>
  <c r="D27" i="108"/>
  <c r="E27" i="108"/>
  <c r="G27" i="108"/>
  <c r="F36" i="108"/>
  <c r="G28" i="108"/>
  <c r="E29" i="108"/>
  <c r="E30" i="108"/>
  <c r="G30"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5618" i="106"/>
  <c r="D5618"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K13" i="4"/>
  <c r="B3572" i="106" s="1"/>
  <c r="D3572" i="106" s="1"/>
  <c r="D14" i="4"/>
  <c r="B2570" i="106" s="1"/>
  <c r="D2570" i="106" s="1"/>
  <c r="F14" i="4"/>
  <c r="E15" i="4"/>
  <c r="B2633" i="106" s="1"/>
  <c r="D2633" i="106" s="1"/>
  <c r="N22" i="3"/>
  <c r="B283" i="106" s="1"/>
  <c r="D283" i="106" s="1"/>
  <c r="D7" i="118"/>
  <c r="D8" i="118"/>
  <c r="D9" i="118"/>
  <c r="H14" i="118"/>
  <c r="H19" i="118"/>
  <c r="H24" i="118"/>
  <c r="H28" i="118"/>
  <c r="D22" i="37"/>
  <c r="H22" i="37"/>
  <c r="J22" i="37"/>
  <c r="L22" i="37"/>
  <c r="D24" i="37"/>
  <c r="B4270" i="106" s="1"/>
  <c r="D4270" i="106" s="1"/>
  <c r="B83" i="36"/>
  <c r="B2597" i="106"/>
  <c r="D2597" i="106" s="1"/>
  <c r="F135" i="34"/>
  <c r="F130" i="34"/>
  <c r="F129" i="34"/>
  <c r="F127" i="34"/>
  <c r="F126" i="34"/>
  <c r="F110" i="34"/>
  <c r="B5847" i="106"/>
  <c r="D5847" i="106" s="1"/>
  <c r="B5752" i="106"/>
  <c r="D5752" i="106" s="1"/>
  <c r="B5599" i="106"/>
  <c r="D5599" i="106" s="1"/>
  <c r="I6" i="4"/>
  <c r="B5011" i="106" s="1"/>
  <c r="D5011" i="106" s="1"/>
  <c r="K274" i="5"/>
  <c r="J173" i="5"/>
  <c r="B6397" i="106" s="1"/>
  <c r="D6397" i="106" s="1"/>
  <c r="H173" i="5"/>
  <c r="H6" i="4" s="1"/>
  <c r="B2656" i="106" s="1"/>
  <c r="D2656" i="106" s="1"/>
  <c r="J109" i="5"/>
  <c r="J4" i="4" s="1"/>
  <c r="B6220" i="106" s="1"/>
  <c r="D6220" i="106" s="1"/>
  <c r="F106" i="34"/>
  <c r="F105" i="34"/>
  <c r="J6" i="4"/>
  <c r="B6221" i="106" s="1"/>
  <c r="D6221" i="106" s="1"/>
  <c r="B5906" i="106"/>
  <c r="D5906" i="106" s="1"/>
  <c r="K7" i="4"/>
  <c r="B3718" i="106" s="1"/>
  <c r="D3718" i="106" s="1"/>
  <c r="D12" i="7"/>
  <c r="B1769" i="106" s="1"/>
  <c r="D1769" i="106" s="1"/>
  <c r="D18" i="7"/>
  <c r="B4105" i="106" s="1"/>
  <c r="D4105" i="106" s="1"/>
  <c r="D11" i="7"/>
  <c r="B1768" i="106" s="1"/>
  <c r="D1768" i="106" s="1"/>
  <c r="G173" i="5" l="1"/>
  <c r="B5778" i="106" s="1"/>
  <c r="D5778" i="106" s="1"/>
  <c r="B5770" i="106"/>
  <c r="D5770" i="106" s="1"/>
  <c r="J274" i="5"/>
  <c r="B7054" i="106" s="1"/>
  <c r="D7054" i="106" s="1"/>
  <c r="B6840" i="106"/>
  <c r="D6840" i="106" s="1"/>
  <c r="B6839" i="106"/>
  <c r="D6839" i="106" s="1"/>
  <c r="B6838" i="106"/>
  <c r="D6838" i="106" s="1"/>
  <c r="K173" i="5"/>
  <c r="D172" i="5"/>
  <c r="F172" i="5"/>
  <c r="B5644" i="106" s="1"/>
  <c r="D5644" i="106" s="1"/>
  <c r="F173" i="5"/>
  <c r="K109" i="5"/>
  <c r="J204" i="29"/>
  <c r="B7072" i="106" s="1"/>
  <c r="D7072" i="106" s="1"/>
  <c r="J129" i="29"/>
  <c r="B7038" i="106" s="1"/>
  <c r="D7038" i="106" s="1"/>
  <c r="D6103" i="106"/>
  <c r="K344" i="29"/>
  <c r="H354" i="29"/>
  <c r="B3660" i="106" s="1"/>
  <c r="D3660" i="106" s="1"/>
  <c r="G354" i="29"/>
  <c r="B3650" i="106" s="1"/>
  <c r="D3650" i="106" s="1"/>
  <c r="D341" i="29"/>
  <c r="I77" i="4"/>
  <c r="B3319" i="106" s="1"/>
  <c r="D3319" i="106" s="1"/>
  <c r="K286" i="29"/>
  <c r="E204" i="29"/>
  <c r="B1353" i="106" s="1"/>
  <c r="D1353" i="106" s="1"/>
  <c r="K110" i="29"/>
  <c r="K84" i="29"/>
  <c r="F128" i="34"/>
  <c r="D9" i="7"/>
  <c r="B1767" i="106" s="1"/>
  <c r="D1767" i="106" s="1"/>
  <c r="L41" i="3"/>
  <c r="B7760" i="106"/>
  <c r="D7760" i="106" s="1"/>
  <c r="H33" i="118"/>
  <c r="K16" i="11"/>
  <c r="B2055" i="106" s="1"/>
  <c r="D2055" i="106" s="1"/>
  <c r="L13" i="11"/>
  <c r="B2060" i="106" s="1"/>
  <c r="D2060" i="106" s="1"/>
  <c r="L15" i="11"/>
  <c r="B3459" i="106" s="1"/>
  <c r="D3459" i="106" s="1"/>
  <c r="F16" i="11"/>
  <c r="B2031" i="106" s="1"/>
  <c r="D2031" i="106" s="1"/>
  <c r="L5" i="11"/>
  <c r="F19" i="7"/>
  <c r="B1792" i="106"/>
  <c r="D1792" i="106" s="1"/>
  <c r="B1746" i="106"/>
  <c r="D1746" i="106" s="1"/>
  <c r="N23" i="3"/>
  <c r="B284" i="106" s="1"/>
  <c r="D284" i="106" s="1"/>
  <c r="K28" i="118"/>
  <c r="O27" i="118" s="1"/>
  <c r="O29" i="118" s="1"/>
  <c r="D15" i="7"/>
  <c r="B1772" i="106" s="1"/>
  <c r="D1772" i="106" s="1"/>
  <c r="D4" i="7"/>
  <c r="B1760" i="106" s="1"/>
  <c r="D1760" i="106" s="1"/>
  <c r="D5" i="7"/>
  <c r="B1761" i="106" s="1"/>
  <c r="D1761" i="106" s="1"/>
  <c r="D17" i="7"/>
  <c r="B4104" i="106" s="1"/>
  <c r="D4104" i="106" s="1"/>
  <c r="D13" i="7"/>
  <c r="B3726" i="106" s="1"/>
  <c r="D3726" i="106" s="1"/>
  <c r="K323" i="29"/>
  <c r="B7207" i="106" s="1"/>
  <c r="D7207" i="106" s="1"/>
  <c r="K278" i="29"/>
  <c r="G14" i="4"/>
  <c r="B2609" i="106" s="1"/>
  <c r="D2609" i="106" s="1"/>
  <c r="F72" i="34"/>
  <c r="F68" i="34"/>
  <c r="K223" i="29"/>
  <c r="F66" i="34"/>
  <c r="G29" i="108"/>
  <c r="F65" i="34"/>
  <c r="B1365" i="106"/>
  <c r="D1365" i="106" s="1"/>
  <c r="B1364" i="106"/>
  <c r="D1364" i="106" s="1"/>
  <c r="K178" i="29"/>
  <c r="F13" i="4" s="1"/>
  <c r="B2596" i="106" s="1"/>
  <c r="D2596" i="106" s="1"/>
  <c r="C204" i="29"/>
  <c r="B1340" i="106" s="1"/>
  <c r="D1340" i="106" s="1"/>
  <c r="E150" i="29"/>
  <c r="B1242" i="106" s="1"/>
  <c r="D1242" i="106" s="1"/>
  <c r="I129" i="29"/>
  <c r="B7037" i="106" s="1"/>
  <c r="D7037" i="106" s="1"/>
  <c r="H129" i="29"/>
  <c r="B1266" i="106" s="1"/>
  <c r="D1266" i="106" s="1"/>
  <c r="C150" i="29"/>
  <c r="B1226" i="106" s="1"/>
  <c r="D1226" i="106" s="1"/>
  <c r="H109" i="5"/>
  <c r="B6025" i="106" s="1"/>
  <c r="D6025" i="106" s="1"/>
  <c r="D14" i="7"/>
  <c r="B1770" i="106" s="1"/>
  <c r="D1770" i="106" s="1"/>
  <c r="G109" i="5"/>
  <c r="F109" i="5"/>
  <c r="F4" i="4" s="1"/>
  <c r="B2591" i="106" s="1"/>
  <c r="D2591" i="106" s="1"/>
  <c r="D7" i="7"/>
  <c r="B1763" i="106" s="1"/>
  <c r="D1763" i="106" s="1"/>
  <c r="D109" i="5"/>
  <c r="B6352" i="106"/>
  <c r="D6352" i="106" s="1"/>
  <c r="J275" i="5"/>
  <c r="B7055" i="106" s="1"/>
  <c r="D7055" i="106" s="1"/>
  <c r="B5246" i="106"/>
  <c r="D5246" i="106" s="1"/>
  <c r="C172" i="5"/>
  <c r="B5214" i="106" s="1"/>
  <c r="D5214" i="106" s="1"/>
  <c r="F104" i="34"/>
  <c r="B5132" i="106"/>
  <c r="D5132" i="106" s="1"/>
  <c r="F94" i="34"/>
  <c r="C109" i="5"/>
  <c r="B5121" i="106" s="1"/>
  <c r="D5121" i="106" s="1"/>
  <c r="K41" i="3"/>
  <c r="B3568" i="106" s="1"/>
  <c r="D3568" i="106" s="1"/>
  <c r="B122" i="106"/>
  <c r="D122" i="106" s="1"/>
  <c r="D53" i="36"/>
  <c r="D51" i="36"/>
  <c r="C41" i="3"/>
  <c r="B93" i="106" s="1"/>
  <c r="D93" i="106" s="1"/>
  <c r="I41" i="3"/>
  <c r="D57" i="36"/>
  <c r="D11" i="37"/>
  <c r="B4268" i="106"/>
  <c r="D4268" i="106" s="1"/>
  <c r="D37" i="36"/>
  <c r="F52" i="34"/>
  <c r="G39" i="108"/>
  <c r="F37" i="108"/>
  <c r="D31" i="108"/>
  <c r="F31" i="108"/>
  <c r="B1131" i="106"/>
  <c r="D1131" i="106" s="1"/>
  <c r="E28" i="108"/>
  <c r="F28" i="108"/>
  <c r="E15" i="145"/>
  <c r="G15" i="145" s="1"/>
  <c r="D26" i="108"/>
  <c r="B1126" i="106"/>
  <c r="D1126" i="106" s="1"/>
  <c r="L305" i="29"/>
  <c r="A1" i="131"/>
  <c r="L3" i="11"/>
  <c r="B7596" i="106" s="1"/>
  <c r="L9" i="11"/>
  <c r="B7614" i="106" s="1"/>
  <c r="L10" i="1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K102" i="29" l="1"/>
  <c r="B2057" i="106"/>
  <c r="D2057" i="106" s="1"/>
  <c r="M17" i="3"/>
  <c r="B274" i="106" s="1"/>
  <c r="D274" i="106" s="1"/>
  <c r="D7256" i="106"/>
  <c r="D7251" i="106"/>
  <c r="D7250" i="106"/>
  <c r="B2058" i="106"/>
  <c r="D2058" i="106" s="1"/>
  <c r="M18" i="3"/>
  <c r="B275" i="106" s="1"/>
  <c r="D275" i="106" s="1"/>
  <c r="B2056" i="106"/>
  <c r="D2056" i="106" s="1"/>
  <c r="M16" i="3"/>
  <c r="B3674" i="106"/>
  <c r="D3674" i="106" s="1"/>
  <c r="K15" i="4"/>
  <c r="B3573" i="106" s="1"/>
  <c r="D3573" i="106" s="1"/>
  <c r="K4" i="4"/>
  <c r="B6028" i="106"/>
  <c r="D6028" i="106" s="1"/>
  <c r="K6" i="4"/>
  <c r="B3570" i="106" s="1"/>
  <c r="D3570" i="106" s="1"/>
  <c r="B6014" i="106"/>
  <c r="D6014" i="106" s="1"/>
  <c r="B2059" i="106"/>
  <c r="D2059" i="106" s="1"/>
  <c r="M19" i="3"/>
  <c r="B276" i="106" s="1"/>
  <c r="D276" i="106" s="1"/>
  <c r="B1151" i="106"/>
  <c r="D1151" i="106" s="1"/>
  <c r="K112" i="29"/>
  <c r="B1515" i="106"/>
  <c r="D1515" i="106" s="1"/>
  <c r="G16" i="4"/>
  <c r="B2611" i="106" s="1"/>
  <c r="D2611" i="106" s="1"/>
  <c r="B5412" i="106"/>
  <c r="D5412" i="106" s="1"/>
  <c r="D173" i="5"/>
  <c r="K275" i="5"/>
  <c r="B6023" i="106" s="1"/>
  <c r="D6023" i="106" s="1"/>
  <c r="B2917" i="106"/>
  <c r="D2917" i="106" s="1"/>
  <c r="D59" i="36"/>
  <c r="L16" i="11"/>
  <c r="B2061" i="106" s="1"/>
  <c r="D2061" i="106" s="1"/>
  <c r="D19" i="7"/>
  <c r="B1775" i="106" s="1"/>
  <c r="D1775" i="106" s="1"/>
  <c r="D40" i="108"/>
  <c r="E42" i="108" s="1"/>
  <c r="B3447" i="106"/>
  <c r="D3447" i="106" s="1"/>
  <c r="K331" i="29"/>
  <c r="K332" i="29" s="1"/>
  <c r="B7225" i="106" s="1"/>
  <c r="D7225" i="106" s="1"/>
  <c r="J13" i="4"/>
  <c r="B7042" i="106" s="1"/>
  <c r="D7042" i="106" s="1"/>
  <c r="B3724" i="106"/>
  <c r="D3724" i="106" s="1"/>
  <c r="G15" i="4"/>
  <c r="B6032" i="106" s="1"/>
  <c r="D6032" i="106" s="1"/>
  <c r="F73" i="34"/>
  <c r="B1474" i="106"/>
  <c r="D1474" i="106" s="1"/>
  <c r="G12" i="4"/>
  <c r="B2607" i="106" s="1"/>
  <c r="D2607" i="106" s="1"/>
  <c r="B1381" i="106"/>
  <c r="D1381" i="106" s="1"/>
  <c r="I150" i="29"/>
  <c r="F59" i="34" s="1"/>
  <c r="H150" i="29"/>
  <c r="B1273" i="106" s="1"/>
  <c r="D1273" i="106" s="1"/>
  <c r="F40" i="108"/>
  <c r="G42" i="108" s="1"/>
  <c r="H275" i="5"/>
  <c r="H4" i="4"/>
  <c r="B2655" i="106" s="1"/>
  <c r="D2655" i="106" s="1"/>
  <c r="B6024" i="106"/>
  <c r="D6024" i="106" s="1"/>
  <c r="G4" i="4"/>
  <c r="B2603" i="106" s="1"/>
  <c r="D2603" i="106" s="1"/>
  <c r="F274" i="5"/>
  <c r="F275" i="5" s="1"/>
  <c r="B5720" i="106" s="1"/>
  <c r="D5720" i="106" s="1"/>
  <c r="B5588" i="106"/>
  <c r="D5588" i="106" s="1"/>
  <c r="B5356" i="106"/>
  <c r="D5356" i="106" s="1"/>
  <c r="D4" i="4"/>
  <c r="B2564" i="106" s="1"/>
  <c r="D2564" i="106" s="1"/>
  <c r="C173" i="5"/>
  <c r="F175" i="34"/>
  <c r="C4" i="4"/>
  <c r="B2551" i="106" s="1"/>
  <c r="D2551" i="106" s="1"/>
  <c r="D58" i="36"/>
  <c r="D50" i="36"/>
  <c r="B2913" i="106"/>
  <c r="D2913" i="106" s="1"/>
  <c r="D56" i="36"/>
  <c r="C114" i="29"/>
  <c r="B757" i="106" s="1"/>
  <c r="D757"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D7" i="4"/>
  <c r="D275" i="5"/>
  <c r="B5507" i="106"/>
  <c r="D5507" i="106" s="1"/>
  <c r="B7298" i="106"/>
  <c r="C35" i="131"/>
  <c r="B7299" i="106" s="1"/>
  <c r="B5421" i="106" l="1"/>
  <c r="D5421" i="106" s="1"/>
  <c r="D6" i="4"/>
  <c r="B2566" i="106" s="1"/>
  <c r="D2566" i="106" s="1"/>
  <c r="B7019" i="106"/>
  <c r="D7019" i="106" s="1"/>
  <c r="C16" i="4"/>
  <c r="B2560" i="106" s="1"/>
  <c r="D2560" i="106" s="1"/>
  <c r="B273" i="106"/>
  <c r="D273" i="106" s="1"/>
  <c r="M23" i="3"/>
  <c r="B3569" i="106"/>
  <c r="D3569" i="106" s="1"/>
  <c r="K8" i="4"/>
  <c r="F7" i="4"/>
  <c r="B2594" i="106" s="1"/>
  <c r="D2594" i="106" s="1"/>
  <c r="B5719" i="106"/>
  <c r="D5719" i="106" s="1"/>
  <c r="F13" i="34"/>
  <c r="J17" i="4"/>
  <c r="J20" i="4" s="1"/>
  <c r="K306" i="29"/>
  <c r="B1561" i="106" s="1"/>
  <c r="D1561" i="106" s="1"/>
  <c r="B7051" i="106"/>
  <c r="D7051" i="106" s="1"/>
  <c r="B5915" i="106"/>
  <c r="D5915" i="106" s="1"/>
  <c r="H8" i="4"/>
  <c r="H10" i="4" s="1"/>
  <c r="B4127" i="106" s="1"/>
  <c r="D4127" i="106" s="1"/>
  <c r="F8" i="4"/>
  <c r="B2595" i="106" s="1"/>
  <c r="D259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0" i="4" l="1"/>
  <c r="B4130" i="106" s="1"/>
  <c r="D4130" i="106" s="1"/>
  <c r="B3571" i="106"/>
  <c r="D3571" i="106" s="1"/>
  <c r="M40" i="3"/>
  <c r="B279" i="106"/>
  <c r="D279" i="106" s="1"/>
  <c r="D10" i="159"/>
  <c r="D19" i="159" s="1"/>
  <c r="D32" i="159" s="1"/>
  <c r="D49" i="159" s="1"/>
  <c r="D6" i="146"/>
  <c r="F10" i="4"/>
  <c r="B4125" i="106" s="1"/>
  <c r="D4125" i="106" s="1"/>
  <c r="J19" i="4"/>
  <c r="B6229" i="106" s="1"/>
  <c r="D6229" i="106" s="1"/>
  <c r="B6227" i="106"/>
  <c r="D62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0" i="106" l="1"/>
  <c r="D280" i="106" s="1"/>
  <c r="M41" i="3"/>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281" i="106" l="1"/>
  <c r="D281" i="106" s="1"/>
  <c r="D60" i="3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O17" i="118" s="1"/>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K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<sst xmlns="http://schemas.openxmlformats.org/spreadsheetml/2006/main" count="5051" uniqueCount="2137">
  <si>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</si>
  <si>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</si>
  <si>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</si>
  <si>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</si>
  <si>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</si>
  <si>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</si>
  <si>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</si>
  <si>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</si>
  <si>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</si>
  <si>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</si>
  <si>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</si>
  <si>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</si>
  <si>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</si>
  <si>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</si>
  <si>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</si>
  <si>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</si>
  <si>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</si>
  <si>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</si>
  <si>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</si>
  <si>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</si>
  <si>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</si>
  <si>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</si>
  <si>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</si>
  <si>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</si>
  <si>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</si>
  <si>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</si>
  <si>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</si>
  <si>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</si>
  <si>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</si>
  <si>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</si>
  <si>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</si>
  <si>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</si>
  <si>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</si>
  <si>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</si>
  <si>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</si>
  <si>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</si>
  <si>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</si>
  <si>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</si>
  <si>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</si>
  <si>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</si>
  <si>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</si>
  <si>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</si>
  <si>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</si>
  <si>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</si>
  <si>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</si>
  <si>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</si>
  <si>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</si>
  <si>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</si>
  <si>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</si>
  <si>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</si>
  <si>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</si>
  <si>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</si>
  <si>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</si>
  <si>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</si>
  <si>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</si>
  <si>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</si>
  <si>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</si>
  <si>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</si>
  <si>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</si>
  <si>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</si>
  <si>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</si>
  <si>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</si>
  <si>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</si>
  <si>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</si>
  <si>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</si>
  <si>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</si>
  <si>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</si>
  <si>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</si>
  <si>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</si>
  <si>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</si>
  <si>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</si>
  <si>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</si>
  <si>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</si>
  <si>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</si>
  <si>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</si>
  <si>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</si>
  <si>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</si>
  <si>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</si>
  <si>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</si>
  <si>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</si>
  <si>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</si>
  <si>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</si>
  <si>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</si>
  <si>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</si>
  <si>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</si>
  <si>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</si>
  <si>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</si>
  <si>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</si>
  <si>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</si>
  <si>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</si>
  <si>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</si>
  <si>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</si>
  <si>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</si>
  <si>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</si>
  <si>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</si>
  <si>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</si>
  <si>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</si>
  <si>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</si>
  <si>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</si>
  <si>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</si>
  <si>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</si>
  <si>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</si>
  <si>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</si>
  <si>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</si>
  <si>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</si>
  <si>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</si>
  <si>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</si>
  <si>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</si>
  <si>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</si>
  <si>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</si>
  <si>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</si>
  <si>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</si>
  <si>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</si>
  <si>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</si>
  <si>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</si>
  <si>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</si>
  <si>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</si>
  <si>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</si>
  <si>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</si>
  <si>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</si>
  <si>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</si>
  <si>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</si>
  <si>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</si>
  <si>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</si>
  <si>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</si>
  <si>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</si>
  <si>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</si>
  <si>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</si>
  <si>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</si>
  <si>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</si>
  <si>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</si>
  <si>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</si>
  <si>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</si>
  <si>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</si>
  <si>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</si>
  <si>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</si>
  <si>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</si>
  <si>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</si>
  <si>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</si>
  <si>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</si>
  <si>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</si>
  <si>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</si>
  <si>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</si>
  <si>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</si>
  <si>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</si>
  <si>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</si>
  <si>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</si>
  <si>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</si>
  <si>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</si>
  <si>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</si>
  <si>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</si>
  <si>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</si>
  <si>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</si>
  <si>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</si>
  <si>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</si>
  <si>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</si>
  <si>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</si>
  <si>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</si>
  <si>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</si>
  <si>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</si>
  <si>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</si>
  <si>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</si>
  <si>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</si>
  <si>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</si>
  <si>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</si>
  <si>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</si>
  <si>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</si>
  <si>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</si>
  <si>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</si>
  <si>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</si>
  <si>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</si>
  <si>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</si>
  <si>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</si>
  <si>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</si>
  <si>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</si>
  <si>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</si>
  <si>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</si>
  <si>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</si>
  <si>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</si>
  <si>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</si>
  <si>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</si>
  <si>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</si>
  <si>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</si>
  <si>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</si>
  <si>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</si>
  <si>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</si>
  <si>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</si>
  <si>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</si>
  <si>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</si>
  <si>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</si>
  <si>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</si>
  <si>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</si>
  <si>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</si>
  <si>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</si>
  <si>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</si>
  <si>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</si>
  <si>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</si>
  <si>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</si>
  <si>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</si>
  <si>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</si>
  <si>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</si>
  <si>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</si>
  <si>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</si>
  <si>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</si>
  <si>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</si>
  <si>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</si>
  <si>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</si>
  <si>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</si>
  <si>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</si>
  <si>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</si>
  <si>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</si>
  <si>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</si>
  <si>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</si>
  <si>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</si>
  <si>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</si>
  <si>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</si>
  <si>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</si>
  <si>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</si>
  <si>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</si>
  <si>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</si>
  <si>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</si>
  <si>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</si>
  <si>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</si>
  <si>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</si>
  <si>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</si>
  <si>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</si>
  <si>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</si>
  <si>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</si>
  <si>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</si>
  <si>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</si>
  <si>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</si>
  <si>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</si>
  <si>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</si>
  <si>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</si>
  <si>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</si>
  <si>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</si>
  <si>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</si>
  <si>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</si>
  <si>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</si>
  <si>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</si>
  <si>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</si>
  <si>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</si>
  <si>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</si>
  <si>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</si>
  <si>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</si>
  <si>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</si>
  <si>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</si>
  <si>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</si>
  <si>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</si>
  <si>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</si>
  <si>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</si>
  <si>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</si>
  <si>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</si>
  <si>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</si>
  <si>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</si>
  <si>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</si>
  <si>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</si>
  <si>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</si>
  <si>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</si>
  <si>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</si>
  <si>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</si>
  <si>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</si>
  <si>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</si>
  <si>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</si>
  <si>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</si>
  <si>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</si>
  <si>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</si>
  <si>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</si>
  <si>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</si>
  <si>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</si>
  <si>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</si>
  <si>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</si>
  <si>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</si>
  <si>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</si>
  <si>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</si>
  <si>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</si>
  <si>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</si>
  <si>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</si>
  <si>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</si>
  <si>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</si>
  <si>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</si>
  <si>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</si>
  <si>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</si>
  <si>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</si>
  <si>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</si>
  <si>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</si>
  <si>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</si>
  <si>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</si>
  <si>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</si>
  <si>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</si>
  <si>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</si>
  <si>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</si>
  <si>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</si>
  <si>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</si>
  <si>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</si>
  <si>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</si>
  <si>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</si>
  <si>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</si>
  <si>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</si>
  <si>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</si>
  <si>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</si>
  <si>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</si>
  <si>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</si>
  <si>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</si>
  <si>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</si>
  <si>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</si>
  <si>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</si>
  <si>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</si>
  <si>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</si>
  <si>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</si>
  <si>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</si>
  <si>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</si>
  <si>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</si>
  <si>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</si>
  <si>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</si>
  <si>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</si>
  <si>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</si>
  <si>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</si>
  <si>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</si>
  <si>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</si>
  <si>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</si>
  <si>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</si>
  <si>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</si>
  <si>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</si>
  <si>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</si>
  <si>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</si>
  <si>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</si>
  <si>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</si>
  <si>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</si>
  <si>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</si>
  <si>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</si>
  <si>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</si>
  <si>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</si>
  <si>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</si>
  <si>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</si>
  <si>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</si>
  <si>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</si>
  <si>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</si>
  <si>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</si>
  <si>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</si>
  <si>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</si>
  <si>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</si>
  <si>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</si>
  <si>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</si>
  <si>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</si>
  <si>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</si>
  <si>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</si>
  <si>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</si>
  <si>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</si>
  <si>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</si>
  <si>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</si>
  <si>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</si>
  <si>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</si>
  <si>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</si>
  <si>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</si>
  <si>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</si>
  <si>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</si>
  <si>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</si>
  <si>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</si>
  <si>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</si>
  <si>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</si>
  <si>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</si>
  <si>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</si>
  <si>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</si>
  <si>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</si>
  <si>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</si>
  <si>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</si>
  <si>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</si>
  <si>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</si>
  <si>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</si>
  <si>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</si>
  <si>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</si>
  <si>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</si>
  <si>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</si>
  <si>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</si>
  <si>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</si>
  <si>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</si>
  <si>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</si>
  <si>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</si>
  <si>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</si>
  <si>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</si>
  <si>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</si>
  <si>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</si>
  <si>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</si>
  <si>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</si>
  <si>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</si>
  <si>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</si>
  <si>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</si>
  <si>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</si>
  <si>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</si>
  <si>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</si>
  <si>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</si>
  <si>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</si>
  <si>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</si>
  <si>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</si>
  <si>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</si>
  <si>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</si>
  <si>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</si>
  <si>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</si>
  <si>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</si>
  <si>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</si>
  <si>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</si>
  <si>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</si>
  <si>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</si>
  <si>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</si>
  <si>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</si>
  <si>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</si>
  <si>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</si>
  <si>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</si>
  <si>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</si>
  <si>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</si>
  <si>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</si>
  <si>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</si>
  <si>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</si>
  <si>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</si>
  <si>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</si>
  <si>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</si>
  <si>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</si>
  <si>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</si>
  <si>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</si>
  <si>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</si>
  <si>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</si>
  <si>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</si>
  <si>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</si>
  <si>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</si>
  <si>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</si>
  <si>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</si>
  <si>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</si>
  <si>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</si>
  <si>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</si>
  <si>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</si>
  <si>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</si>
  <si>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</si>
  <si>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</si>
  <si>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</si>
  <si>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</si>
  <si>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</si>
  <si>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</si>
  <si>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</si>
  <si>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</si>
  <si>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</si>
  <si>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</si>
  <si>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</si>
  <si>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</si>
  <si>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</si>
  <si>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</si>
  <si>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</si>
  <si>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</si>
  <si>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</si>
  <si>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</si>
  <si>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</si>
  <si>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</si>
  <si>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</si>
  <si>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</si>
  <si>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</si>
  <si>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</si>
  <si>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</si>
  <si>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</si>
  <si>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</si>
  <si>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</si>
  <si>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</si>
  <si>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</si>
  <si>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</si>
  <si>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</si>
  <si>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</si>
  <si>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</si>
  <si>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</si>
  <si>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</si>
  <si>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</si>
  <si>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</si>
  <si>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</si>
  <si>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</si>
  <si>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</si>
  <si>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</si>
  <si>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</si>
  <si>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</si>
  <si>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</si>
  <si>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</si>
  <si>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</si>
  <si>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</si>
  <si>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</si>
  <si>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</si>
  <si>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</si>
  <si>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</si>
  <si>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</si>
  <si>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</si>
  <si>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</si>
  <si>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</si>
  <si>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</si>
  <si>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</si>
  <si>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</si>
  <si>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</si>
  <si>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</si>
  <si>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</si>
  <si>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</si>
  <si>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</si>
  <si>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</si>
  <si>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</si>
  <si>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</si>
  <si>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</si>
  <si>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</si>
  <si>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</si>
  <si>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</si>
  <si>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</si>
  <si>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</si>
  <si>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</si>
  <si>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</si>
  <si>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</si>
  <si>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</si>
  <si>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</si>
  <si>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</si>
  <si>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</si>
  <si>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</si>
  <si>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</si>
  <si>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</si>
  <si>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</si>
  <si>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</si>
  <si>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</si>
  <si>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</si>
  <si>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</si>
  <si>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</si>
  <si>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</si>
  <si>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</si>
  <si>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</si>
  <si>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</si>
  <si>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</si>
  <si>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</si>
  <si>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</si>
  <si>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</si>
  <si>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</si>
  <si>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</si>
  <si>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</si>
  <si>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</si>
  <si>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</si>
  <si>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</si>
  <si>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</si>
  <si>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</si>
  <si>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</si>
  <si>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</si>
  <si>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</si>
  <si>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</si>
  <si>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</si>
  <si>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</si>
  <si>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</si>
  <si>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</si>
  <si>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</si>
  <si>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</si>
  <si>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</si>
  <si>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</si>
  <si>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</si>
  <si>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</si>
  <si>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</si>
  <si>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</si>
  <si>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</si>
  <si>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</si>
  <si>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</si>
  <si>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</si>
  <si>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</si>
  <si>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</si>
  <si>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</si>
  <si>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</si>
  <si>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</si>
  <si>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</si>
  <si>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</si>
  <si>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</si>
  <si>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</si>
  <si>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</si>
  <si>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</si>
  <si>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</si>
  <si>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</si>
  <si>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</si>
  <si>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</si>
  <si>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</si>
  <si>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</si>
  <si>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</si>
  <si>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</si>
  <si>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</si>
  <si>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</si>
  <si>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</si>
  <si>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</si>
  <si>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</si>
  <si>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</si>
  <si>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</si>
  <si>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</si>
  <si>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</si>
  <si>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</si>
  <si>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</si>
  <si>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</si>
  <si>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</si>
  <si>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</si>
  <si>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</si>
  <si>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</si>
  <si>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</si>
  <si>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</si>
  <si>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</si>
  <si>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</si>
  <si>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</si>
  <si>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</si>
  <si>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</si>
  <si>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</si>
  <si>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</si>
  <si>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</si>
  <si>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</si>
  <si>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</si>
  <si>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</si>
  <si>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</si>
  <si>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</si>
  <si>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</si>
  <si>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</si>
  <si>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</si>
  <si>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</si>
  <si>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</si>
  <si>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</si>
  <si>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</si>
  <si>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</si>
  <si>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</si>
  <si>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</si>
  <si>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</si>
  <si>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</si>
  <si>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</si>
  <si>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</si>
  <si>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</si>
  <si>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</si>
  <si>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</si>
  <si>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</si>
  <si>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</si>
  <si>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</si>
  <si>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</si>
  <si>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</si>
  <si>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</si>
  <si>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</si>
  <si>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</si>
  <si>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</si>
  <si>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</si>
  <si>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</si>
  <si>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</si>
  <si>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</si>
  <si>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</si>
  <si>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</si>
  <si>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</si>
  <si>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</si>
  <si>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</si>
  <si>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</si>
  <si>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</si>
  <si>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</si>
  <si>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</si>
  <si>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</si>
  <si>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</si>
  <si>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</si>
  <si>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</si>
  <si>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</si>
  <si>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</si>
  <si>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</si>
  <si>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</si>
  <si>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</si>
  <si>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</si>
  <si>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</si>
  <si>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</si>
  <si>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</si>
  <si>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</si>
  <si>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</si>
  <si>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</si>
  <si>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</si>
  <si>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</si>
  <si>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</si>
  <si>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</si>
  <si>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</si>
  <si>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</si>
  <si>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</si>
  <si>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</si>
  <si>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</si>
  <si>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</si>
  <si>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</si>
  <si>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</si>
  <si>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</si>
  <si>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</si>
  <si>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</si>
  <si>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</si>
  <si>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</si>
  <si>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</si>
  <si>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</si>
  <si>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</si>
  <si>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</si>
  <si>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</si>
  <si>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</si>
  <si>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</si>
  <si>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</si>
  <si>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</si>
  <si>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</si>
  <si>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</si>
  <si>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</si>
  <si>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</si>
  <si>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</si>
  <si>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</si>
  <si>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</si>
  <si>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</si>
  <si>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</si>
  <si>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</si>
  <si>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</si>
  <si>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</si>
  <si>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</si>
  <si>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</si>
  <si>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</si>
  <si>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</si>
  <si>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</si>
  <si>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</si>
  <si>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</si>
  <si>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</si>
  <si>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</si>
  <si>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</si>
  <si>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</si>
  <si>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</si>
  <si>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</si>
  <si>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</si>
  <si>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</si>
  <si>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</si>
  <si>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</si>
  <si>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</si>
  <si>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</si>
  <si>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</si>
  <si>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</si>
  <si>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</si>
  <si>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</si>
  <si>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</si>
  <si>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</si>
  <si>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</si>
  <si>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</si>
  <si>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</si>
  <si>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</si>
  <si>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</si>
  <si>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</si>
  <si>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</si>
  <si>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</si>
  <si>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</si>
  <si>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</si>
  <si>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</si>
  <si>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</si>
  <si>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</si>
  <si>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</si>
  <si>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</si>
  <si>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</si>
  <si>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</si>
  <si>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</si>
  <si>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</si>
  <si>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</si>
  <si>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</si>
  <si>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</si>
  <si>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</si>
  <si>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</si>
  <si>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</si>
  <si>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</si>
  <si>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</si>
  <si>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</si>
  <si>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</si>
  <si>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</si>
  <si>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</si>
  <si>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</si>
  <si>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</si>
  <si>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</si>
  <si>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</si>
  <si>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</si>
  <si>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</si>
  <si>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</si>
  <si>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</si>
  <si>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</si>
  <si>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</si>
  <si>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</si>
  <si>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</si>
  <si>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</si>
  <si>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</si>
  <si>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</si>
  <si>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</si>
  <si>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</si>
  <si>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</si>
  <si>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</si>
  <si>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</si>
  <si>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</si>
  <si>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</si>
  <si>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</si>
  <si>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</si>
  <si>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</si>
  <si>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</si>
  <si>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</si>
  <si>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</si>
  <si>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</si>
  <si>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</si>
  <si>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</si>
  <si>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</si>
  <si>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</si>
  <si>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</si>
  <si>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</si>
  <si>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</si>
  <si>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</si>
  <si>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</si>
  <si>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</si>
  <si>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</si>
  <si>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</si>
  <si>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</si>
  <si>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</si>
  <si>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</si>
  <si>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</si>
  <si>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</si>
  <si>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</si>
  <si>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</si>
  <si>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</si>
  <si>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</si>
  <si>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</si>
  <si>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</si>
  <si>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</si>
  <si>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</si>
  <si>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</si>
  <si>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</si>
  <si>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</si>
  <si>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</si>
  <si>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</si>
  <si>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</si>
  <si>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</si>
  <si>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</si>
  <si>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</si>
  <si>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</si>
  <si>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</si>
  <si>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</si>
  <si>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</si>
  <si>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</si>
  <si>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</si>
  <si>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</si>
  <si>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</si>
  <si>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</si>
  <si>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</si>
  <si>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</si>
  <si>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</si>
  <si>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</si>
  <si>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</si>
  <si>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</si>
  <si>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</si>
  <si>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</si>
  <si>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</si>
  <si>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</si>
  <si>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</si>
  <si>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</si>
  <si>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</si>
  <si>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</si>
  <si>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</si>
  <si>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</si>
  <si>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</si>
  <si>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</si>
  <si>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</si>
  <si>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</si>
  <si>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</si>
  <si>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</si>
  <si>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</si>
  <si>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</si>
  <si>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</si>
  <si>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</si>
  <si>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</si>
  <si>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</si>
  <si>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</si>
  <si>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</si>
  <si>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</si>
  <si>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</si>
  <si>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</si>
  <si>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</si>
  <si>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</si>
  <si>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</si>
  <si>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</si>
  <si>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</si>
  <si>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</si>
  <si>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</si>
  <si>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</si>
  <si>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</si>
  <si>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</si>
  <si>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</si>
  <si>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</si>
  <si>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</si>
  <si>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</si>
  <si>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</si>
  <si>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</si>
  <si>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</si>
  <si>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</si>
  <si>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</si>
  <si>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</si>
  <si>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</si>
  <si>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</si>
  <si>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</si>
  <si>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</si>
  <si>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</si>
  <si>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</si>
  <si>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</si>
  <si>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</si>
  <si>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</si>
  <si>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</si>
  <si>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</si>
  <si>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</si>
  <si>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</si>
  <si>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</si>
  <si>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</si>
  <si>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</si>
  <si>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</si>
  <si>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</si>
  <si>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</si>
  <si>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</si>
  <si>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</si>
  <si>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</si>
  <si>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</si>
  <si>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</si>
  <si>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</si>
  <si>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</si>
  <si>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</si>
  <si>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</si>
  <si>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</si>
  <si>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</si>
  <si>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</si>
  <si>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</si>
  <si>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</si>
  <si>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</si>
  <si>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</si>
  <si>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</si>
  <si>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</si>
  <si>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</si>
  <si>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</si>
  <si>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</si>
  <si>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</si>
  <si>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</si>
  <si>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</si>
  <si>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</si>
  <si>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</si>
  <si>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</si>
  <si>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</si>
  <si>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</si>
  <si>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</si>
  <si>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</si>
  <si>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</si>
  <si>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</si>
  <si>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</si>
  <si>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</si>
  <si>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</si>
  <si>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</si>
  <si>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</si>
  <si>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</si>
  <si>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</si>
  <si>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</si>
  <si>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</si>
  <si>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</si>
  <si>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</si>
  <si>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</si>
  <si>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</si>
  <si>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</si>
  <si>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</si>
  <si>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</si>
  <si>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</si>
  <si>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</si>
  <si>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</si>
  <si>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</si>
  <si>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</si>
  <si>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</si>
  <si>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</si>
  <si>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</si>
  <si>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</si>
  <si>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</si>
  <si>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</si>
  <si>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</si>
  <si>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</si>
  <si>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</si>
  <si>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</si>
  <si>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</si>
  <si>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</si>
  <si>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</si>
  <si>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</si>
  <si>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</si>
  <si>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</si>
  <si>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</si>
  <si>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</si>
  <si>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</si>
  <si>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</si>
  <si>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</si>
  <si>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</si>
  <si>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</si>
  <si>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</si>
  <si>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</si>
  <si>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</si>
  <si>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</si>
  <si>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</si>
  <si>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</si>
  <si>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</si>
  <si>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</si>
  <si>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</si>
  <si>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</si>
  <si>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</si>
  <si>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</si>
  <si>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</si>
  <si>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</si>
  <si>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</si>
  <si>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</si>
  <si>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</si>
  <si>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</si>
  <si>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</si>
  <si>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</si>
  <si>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</si>
  <si>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</si>
  <si>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</si>
  <si>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</si>
  <si>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</si>
  <si>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</si>
  <si>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</si>
  <si>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</si>
  <si>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</si>
  <si>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</si>
  <si>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</si>
  <si>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</si>
  <si>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</si>
  <si>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</si>
  <si>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</si>
  <si>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</si>
  <si>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</si>
  <si>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</si>
  <si>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</si>
  <si>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</si>
  <si>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</si>
  <si>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</si>
  <si>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</si>
  <si>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</si>
  <si>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</si>
  <si>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</si>
  <si>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</si>
  <si>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</si>
  <si>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</si>
  <si>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</si>
  <si>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</si>
  <si>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</si>
  <si>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</si>
  <si>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</si>
  <si>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</si>
  <si>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</si>
  <si>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</si>
  <si>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</si>
  <si>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</si>
  <si>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</si>
  <si>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</si>
  <si>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</si>
  <si>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</si>
  <si>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</si>
  <si>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</si>
  <si>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</si>
  <si>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</si>
  <si>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</si>
  <si>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</si>
  <si>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</si>
  <si>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</si>
  <si>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</si>
  <si>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</si>
  <si>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</si>
  <si>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</si>
  <si>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</si>
  <si>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</si>
  <si>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</si>
  <si>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</si>
  <si>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</si>
  <si>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</si>
  <si>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</si>
  <si>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</si>
  <si>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</si>
  <si>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</si>
  <si>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</si>
  <si>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</si>
  <si>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</si>
  <si>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</si>
  <si>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</si>
  <si>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</si>
  <si>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</si>
  <si>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</si>
  <si>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</si>
  <si>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</si>
  <si>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</si>
  <si>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</si>
  <si>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</si>
  <si>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</si>
  <si>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</si>
  <si>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</si>
  <si>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</si>
  <si>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</si>
  <si>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</si>
  <si>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</si>
  <si>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</si>
  <si>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</si>
  <si>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</si>
  <si>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</si>
  <si>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</si>
  <si>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</si>
  <si>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</si>
  <si>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</si>
  <si>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</si>
  <si>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</si>
  <si>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</si>
  <si>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</si>
  <si>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</si>
  <si>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</si>
  <si>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</si>
  <si>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</si>
  <si>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</si>
  <si>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</si>
  <si>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</si>
  <si>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</si>
  <si>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</si>
  <si>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</si>
  <si>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</si>
  <si>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</si>
  <si>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</si>
  <si>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</si>
  <si>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</si>
  <si>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</si>
  <si>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</si>
  <si>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</si>
  <si>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</si>
  <si>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</si>
  <si>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</si>
  <si>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</si>
  <si>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</si>
  <si>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</si>
  <si>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</si>
  <si>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</si>
  <si>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</si>
  <si>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</si>
  <si>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</si>
  <si>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</si>
  <si>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</si>
  <si>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</si>
  <si>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</si>
  <si>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</si>
  <si>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</si>
  <si>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</si>
  <si>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</si>
  <si>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</si>
  <si>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</si>
  <si>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</si>
  <si>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</si>
  <si>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</si>
  <si>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</si>
  <si>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</si>
  <si>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</si>
  <si>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</si>
  <si>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</si>
  <si>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</si>
  <si>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</si>
  <si>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</si>
  <si>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</si>
  <si>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</si>
  <si>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</si>
  <si>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</si>
  <si>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</si>
  <si>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</si>
  <si>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</si>
  <si>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</si>
  <si>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</si>
  <si>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</si>
  <si>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</si>
  <si>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</si>
  <si>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</si>
  <si>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</si>
  <si>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</si>
  <si>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</si>
  <si>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</si>
  <si>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</si>
  <si>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</si>
  <si>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</si>
  <si>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</si>
  <si>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</si>
  <si>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</si>
  <si>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</si>
  <si>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</si>
  <si>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</si>
  <si>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</si>
  <si>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</si>
  <si>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</si>
  <si>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</si>
  <si>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</si>
  <si>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</si>
  <si>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</si>
  <si>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</si>
  <si>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</si>
  <si>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</si>
  <si>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</si>
  <si>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</si>
  <si>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</si>
  <si>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</si>
  <si>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</si>
  <si>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</si>
  <si>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</si>
  <si>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</si>
  <si>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</si>
  <si>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</si>
  <si>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</si>
  <si>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</si>
  <si>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</si>
  <si>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</si>
  <si>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</si>
  <si>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</si>
  <si>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</si>
  <si>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</si>
  <si>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</si>
  <si>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</si>
  <si>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</si>
  <si>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</si>
  <si>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</si>
  <si>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</si>
  <si>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</si>
  <si>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</si>
  <si>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</si>
  <si>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</si>
  <si>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</si>
  <si>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</si>
  <si>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</si>
  <si>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</si>
  <si>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</si>
  <si>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</si>
  <si>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</si>
  <si>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</si>
  <si>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</si>
  <si>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</si>
  <si>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</si>
  <si>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</si>
  <si>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</si>
  <si>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</si>
  <si>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</si>
  <si>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</si>
  <si>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</si>
  <si>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</si>
  <si>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</si>
  <si>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</si>
  <si>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</si>
  <si>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</si>
  <si>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</si>
  <si>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</si>
  <si>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</si>
  <si>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</si>
  <si>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</si>
  <si>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</si>
  <si>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</si>
  <si>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</si>
  <si>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</si>
  <si>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</si>
  <si>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</si>
  <si>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</si>
  <si>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</si>
  <si>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</si>
  <si>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</si>
  <si>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</si>
  <si>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</si>
  <si>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</si>
  <si>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</si>
  <si>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</si>
  <si>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</si>
  <si>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</si>
  <si>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</si>
  <si>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</si>
  <si>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</si>
  <si>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</si>
  <si>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</si>
  <si>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</si>
  <si>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</si>
  <si>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</si>
  <si>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</si>
  <si>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</si>
  <si>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</si>
  <si>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</si>
  <si>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</si>
  <si>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</si>
  <si>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</si>
  <si>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</si>
  <si>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</si>
  <si>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</si>
  <si>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</si>
  <si>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</si>
  <si>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</si>
  <si>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</si>
  <si>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</si>
  <si>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</si>
  <si>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</si>
  <si>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</si>
  <si>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</si>
  <si>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</si>
  <si>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</si>
  <si>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</si>
  <si>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</si>
  <si>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</si>
  <si>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</si>
  <si>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</si>
  <si>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</si>
  <si>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</si>
  <si>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</si>
  <si>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</si>
  <si>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</si>
  <si>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</si>
  <si>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</si>
  <si>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</si>
  <si>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</si>
  <si>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</si>
  <si>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</si>
  <si>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</si>
  <si>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</si>
  <si>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</si>
  <si>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</si>
  <si>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</si>
  <si>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</si>
  <si>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</si>
  <si>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</si>
  <si>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</si>
  <si>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</si>
  <si>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</si>
  <si>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</si>
  <si>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</si>
  <si>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</si>
  <si>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</si>
  <si>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</si>
  <si>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</si>
  <si>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</si>
  <si>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</si>
  <si>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</si>
  <si>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</si>
  <si>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</si>
  <si>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</si>
  <si>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</si>
  <si>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</si>
  <si>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</si>
  <si>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</si>
  <si>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</si>
  <si>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</si>
  <si>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</si>
  <si>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</si>
  <si>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</si>
  <si>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</si>
  <si>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</si>
  <si>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</si>
  <si>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</si>
  <si>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</si>
  <si>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</si>
  <si>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</si>
  <si>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</si>
  <si>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</si>
  <si>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</si>
  <si>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</si>
  <si>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</si>
  <si>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</si>
  <si>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</si>
  <si>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</si>
  <si>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</si>
  <si>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</si>
  <si>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</si>
  <si>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</si>
  <si>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</si>
  <si>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</si>
  <si>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</si>
  <si>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</si>
  <si>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</si>
  <si>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</si>
  <si>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</si>
  <si>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</si>
  <si>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</si>
  <si>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</si>
  <si>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</si>
  <si>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</si>
  <si>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</si>
  <si>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</si>
  <si>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</si>
  <si>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</si>
  <si>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</si>
  <si>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</si>
  <si>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</si>
  <si>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</si>
  <si>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</si>
  <si>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</si>
  <si>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</si>
  <si>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</si>
  <si>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</si>
  <si>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</si>
  <si>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</si>
  <si>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</si>
  <si>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</si>
  <si>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</si>
  <si>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</si>
  <si>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</si>
  <si>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</si>
  <si>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</si>
  <si>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</si>
  <si>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</si>
  <si>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</si>
  <si>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</si>
  <si>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</si>
  <si>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</si>
  <si>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</si>
  <si>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</si>
  <si>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</si>
  <si>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</si>
  <si>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</si>
  <si>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</si>
  <si>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</si>
  <si>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</si>
  <si>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</si>
  <si>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</si>
  <si>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</si>
  <si>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</si>
  <si>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</si>
  <si>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</si>
  <si>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</si>
  <si>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</si>
  <si>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</si>
  <si>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</si>
  <si>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</si>
  <si>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</si>
  <si>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</si>
  <si>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</si>
  <si>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</si>
  <si>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</si>
  <si>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</si>
  <si>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</si>
  <si>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</si>
  <si>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</si>
  <si>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</si>
  <si>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</si>
  <si>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</si>
  <si>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</si>
  <si>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</si>
  <si>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</si>
  <si>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</si>
  <si>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</si>
  <si>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</si>
  <si>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</si>
  <si>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</si>
  <si>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</si>
  <si>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</si>
  <si>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</si>
  <si>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</si>
  <si>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</si>
  <si>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</si>
  <si>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</si>
  <si>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</si>
  <si>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</si>
  <si>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</si>
  <si>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</si>
  <si>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</si>
  <si>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</si>
  <si>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</si>
  <si>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</si>
  <si>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</si>
  <si>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</si>
  <si>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</si>
  <si>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</si>
  <si>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</si>
  <si>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</si>
  <si>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</si>
  <si>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</si>
  <si>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</si>
  <si>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</si>
  <si>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</si>
  <si>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</si>
  <si>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</si>
  <si>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</si>
  <si>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</si>
  <si>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</si>
  <si>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</si>
  <si>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</si>
  <si>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</si>
  <si>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</si>
  <si>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</si>
  <si>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</si>
  <si>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</si>
  <si>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</si>
  <si>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</si>
  <si>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</si>
  <si>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</si>
  <si>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</si>
  <si>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</si>
  <si>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</si>
  <si>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</si>
  <si>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</si>
  <si>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</si>
  <si>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</si>
  <si>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</si>
  <si>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</si>
  <si>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</si>
  <si>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</si>
  <si>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</si>
  <si>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</si>
  <si>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</si>
  <si>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</si>
  <si>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</si>
  <si>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</si>
  <si>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</si>
  <si>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</si>
  <si>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</si>
  <si>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</si>
  <si>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</si>
  <si>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</si>
  <si>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</si>
  <si>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</si>
  <si>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</si>
  <si>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</si>
  <si>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</si>
  <si>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</si>
  <si>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</si>
  <si>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</si>
  <si>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</si>
  <si>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</si>
  <si>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</si>
  <si>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</si>
  <si>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</si>
  <si>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</si>
  <si>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</si>
  <si>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</si>
  <si>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</si>
  <si>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</si>
  <si>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</si>
  <si>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</si>
  <si>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</si>
  <si>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</si>
  <si>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</si>
  <si>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</si>
  <si>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</si>
  <si>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</si>
  <si>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</si>
  <si>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</si>
  <si>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</si>
  <si>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</si>
  <si>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</si>
  <si>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</si>
  <si>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</si>
  <si>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</si>
  <si>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</si>
  <si>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</si>
  <si>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</si>
  <si>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</si>
  <si>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</si>
  <si>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</si>
  <si>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</si>
  <si>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</si>
  <si>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</si>
  <si>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</si>
  <si>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</si>
  <si>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</si>
  <si>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</si>
  <si>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</si>
  <si>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</si>
  <si>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</si>
  <si>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</si>
  <si>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</si>
  <si>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</si>
  <si>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</si>
  <si>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</si>
  <si>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</si>
  <si>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</si>
  <si>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</si>
  <si>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</si>
  <si>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</si>
  <si>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</si>
  <si>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</si>
  <si>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</si>
  <si>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</si>
  <si>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</si>
  <si>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</si>
  <si>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</si>
  <si>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</si>
  <si>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</si>
  <si>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</si>
  <si>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</si>
  <si>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</si>
  <si>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</si>
  <si>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</si>
  <si>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</si>
  <si>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</si>
  <si>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</si>
  <si>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</si>
  <si>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</si>
  <si>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</si>
  <si>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</si>
  <si>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</si>
  <si>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</si>
  <si>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</si>
  <si>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</si>
  <si>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</si>
  <si>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</si>
  <si>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</si>
  <si>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</si>
  <si>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</si>
  <si>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</si>
  <si>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</si>
  <si>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</si>
  <si>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</si>
  <si>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</si>
  <si>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</si>
  <si>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</si>
  <si>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</si>
  <si>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</si>
  <si>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</si>
  <si>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</si>
  <si>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</si>
  <si>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</si>
  <si>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</si>
  <si>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</si>
  <si>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</si>
  <si>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</si>
  <si>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</si>
  <si>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</si>
  <si>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</si>
  <si>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</si>
  <si>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</si>
  <si>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</si>
  <si>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</si>
  <si>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</si>
  <si>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</si>
  <si>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</si>
  <si>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</si>
  <si>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</si>
  <si>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</si>
  <si>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</si>
  <si>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</si>
  <si>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</si>
  <si>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</si>
  <si>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</si>
  <si>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</si>
  <si>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</si>
  <si>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</si>
  <si>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</si>
  <si>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</si>
  <si>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</si>
  <si>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</si>
  <si>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</si>
  <si>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</si>
  <si>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</si>
  <si>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</si>
  <si>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</si>
  <si>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</si>
  <si>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</si>
  <si>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</si>
  <si>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</si>
  <si>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</si>
  <si>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</si>
  <si>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</si>
  <si>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</si>
  <si>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</si>
  <si>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</si>
  <si>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</si>
  <si>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</si>
  <si>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</si>
  <si>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</si>
  <si>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</si>
  <si>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</si>
  <si>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</si>
  <si>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</si>
  <si>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</si>
  <si>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</si>
  <si>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</si>
  <si>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</si>
  <si>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</si>
  <si>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</si>
  <si>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</si>
  <si>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</si>
  <si>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</si>
  <si>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</si>
  <si>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</si>
  <si>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</si>
  <si>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</si>
  <si>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</si>
  <si>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</si>
  <si>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</si>
  <si>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</si>
  <si>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</si>
  <si>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</si>
  <si>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</si>
  <si>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</si>
  <si>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</si>
  <si>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</si>
  <si>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</si>
  <si>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</si>
  <si>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</si>
  <si>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</si>
  <si>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</si>
  <si>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</si>
  <si>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</si>
  <si>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</si>
  <si>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</si>
  <si>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</si>
  <si>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</si>
  <si>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</si>
  <si>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</si>
  <si>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</si>
  <si>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</si>
  <si>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</si>
  <si>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</si>
  <si>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</si>
  <si>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</si>
  <si>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</si>
  <si>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</si>
  <si>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</si>
  <si>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</si>
  <si>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</si>
  <si>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</si>
  <si>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</si>
  <si>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</si>
  <si>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</si>
  <si>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</si>
  <si>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</si>
  <si>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</si>
  <si>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</si>
  <si>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</si>
  <si>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</si>
  <si>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</si>
  <si>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</si>
  <si>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</si>
  <si>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</si>
  <si>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</si>
  <si>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</si>
  <si>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</si>
  <si>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</si>
  <si>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</si>
  <si>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</si>
  <si>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</si>
  <si>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</si>
  <si>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</si>
  <si>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</si>
  <si>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</si>
  <si>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</si>
  <si>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</si>
  <si>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</si>
  <si>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</si>
  <si>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</si>
  <si>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</si>
  <si>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</si>
  <si>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</si>
  <si>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</si>
  <si>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</si>
  <si>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</si>
  <si>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</si>
  <si>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</si>
  <si>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</si>
  <si>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</si>
  <si>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</si>
  <si>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</si>
  <si>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</si>
  <si>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</si>
  <si>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</si>
  <si>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</si>
  <si>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</si>
  <si>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</si>
  <si>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</si>
  <si>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</si>
  <si>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</si>
  <si>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</si>
  <si>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</si>
  <si>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</si>
  <si>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</si>
  <si>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</si>
  <si>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</si>
  <si>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</si>
  <si>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</si>
  <si>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</si>
  <si>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</si>
  <si>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</si>
  <si>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</si>
  <si>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</si>
  <si>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</si>
  <si>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</si>
  <si>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</si>
  <si>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</si>
  <si>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</si>
  <si>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</si>
  <si>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</si>
  <si>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</si>
  <si>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</si>
  <si>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</si>
  <si>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</si>
  <si>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</si>
  <si>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</si>
  <si>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</si>
  <si>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</si>
  <si>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</si>
  <si>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</si>
  <si>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</si>
  <si>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</si>
  <si>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</si>
  <si>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</si>
  <si>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</si>
  <si>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</si>
  <si>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</si>
  <si>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</si>
  <si>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</si>
  <si>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</si>
  <si>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</si>
  <si>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</si>
  <si>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</si>
  <si>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</si>
  <si>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</si>
  <si>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</si>
  <si>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</si>
  <si>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</si>
  <si>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</si>
  <si>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</si>
  <si>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</si>
  <si>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</si>
  <si>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</si>
  <si>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</si>
  <si>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</si>
  <si>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</si>
  <si>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</si>
  <si>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</si>
  <si>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</si>
  <si>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</si>
  <si>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</si>
  <si>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</si>
  <si>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</si>
  <si>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</si>
  <si>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</si>
  <si>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</si>
  <si>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</si>
  <si>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</si>
  <si>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</si>
  <si>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</si>
  <si>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</si>
  <si>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</si>
  <si>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</si>
  <si>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</si>
  <si>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</si>
  <si>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</si>
  <si>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</si>
  <si>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</si>
  <si>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</si>
  <si>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</si>
  <si>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</si>
  <si>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</si>
  <si>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</si>
  <si>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</si>
  <si>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</si>
  <si>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</si>
  <si>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</si>
  <si>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</si>
  <si>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</si>
  <si>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</si>
  <si>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</si>
  <si>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</si>
  <si>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</si>
  <si>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</si>
  <si>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</si>
  <si>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</si>
  <si>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</si>
  <si>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</si>
  <si>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</si>
  <si>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</si>
  <si>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</si>
  <si>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</si>
  <si>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</si>
  <si>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</si>
  <si>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</si>
  <si>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</si>
  <si>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</si>
  <si>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</si>
  <si>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</si>
  <si>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</si>
  <si>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</si>
  <si>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</si>
  <si>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</si>
  <si>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</si>
  <si>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</si>
  <si>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</si>
  <si>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</si>
  <si>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</si>
  <si>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</si>
  <si>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</si>
  <si>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</si>
  <si>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</si>
  <si>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</si>
  <si>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</si>
  <si>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</si>
  <si>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</si>
  <si>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</si>
  <si>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</si>
  <si>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</si>
  <si>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</si>
  <si>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</si>
  <si>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</si>
  <si>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</si>
  <si>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</si>
  <si>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</si>
  <si>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</si>
  <si>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</si>
  <si>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</si>
  <si>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</si>
  <si>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</si>
  <si>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</si>
  <si>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</si>
  <si>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</si>
  <si>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</si>
  <si>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</si>
  <si>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</si>
  <si>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</si>
  <si>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</si>
  <si>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</si>
  <si>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</si>
  <si>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</si>
  <si>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</si>
  <si>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</si>
  <si>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</si>
  <si>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</si>
  <si>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</si>
  <si>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</si>
  <si>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</si>
  <si>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</si>
  <si>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</si>
  <si>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</si>
  <si>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</si>
  <si>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</si>
  <si>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</si>
  <si>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</si>
  <si>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</si>
  <si>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</si>
  <si>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</si>
  <si>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</si>
  <si>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</si>
  <si>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</si>
  <si>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</si>
  <si>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</si>
  <si>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</si>
  <si>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</si>
  <si>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</si>
  <si>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</si>
  <si>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</si>
  <si>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</si>
  <si>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</si>
  <si>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</si>
  <si>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</si>
  <si>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</si>
  <si>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</si>
  <si>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</si>
  <si>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</si>
  <si>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</si>
  <si>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</si>
  <si>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</si>
  <si>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</si>
  <si>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</si>
  <si>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</si>
  <si>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</si>
  <si>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</si>
  <si>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</si>
  <si>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</si>
  <si>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</si>
  <si>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</si>
  <si>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</si>
  <si>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</si>
  <si>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</si>
  <si>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</si>
  <si>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</si>
  <si>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</si>
  <si>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</si>
  <si>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</si>
  <si>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</si>
  <si>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</si>
  <si>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</si>
  <si>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</si>
  <si>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</si>
  <si>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</si>
  <si>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</si>
  <si>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</si>
  <si>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</si>
  <si>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</si>
  <si>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</si>
  <si>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</si>
  <si>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</si>
  <si>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</si>
  <si>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</si>
  <si>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</si>
  <si>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</si>
  <si>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</si>
  <si>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</si>
  <si>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</si>
  <si>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</si>
  <si>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</si>
  <si>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</si>
  <si>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</si>
  <si>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</si>
  <si>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</si>
  <si>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</si>
  <si>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</si>
  <si>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</si>
  <si>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</si>
  <si>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</si>
  <si>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</si>
  <si>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</si>
  <si>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</si>
  <si>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</si>
  <si>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</si>
  <si>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</si>
  <si>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</si>
  <si>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</si>
  <si>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</si>
  <si>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</si>
  <si>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</si>
  <si>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</si>
  <si>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</si>
  <si>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</si>
  <si>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</si>
  <si>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</si>
  <si>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</si>
  <si>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</si>
  <si>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</si>
  <si>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</si>
  <si>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</si>
  <si>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</si>
  <si>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</si>
  <si>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</si>
  <si>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</si>
  <si>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</si>
  <si>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</si>
  <si>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</si>
  <si>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</si>
  <si>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</si>
  <si>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</si>
  <si>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</si>
  <si>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</si>
  <si>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</si>
  <si>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</si>
  <si>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</si>
  <si>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</si>
  <si>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</si>
  <si>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</si>
  <si>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</si>
  <si>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</si>
  <si>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</si>
  <si>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</si>
  <si>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</si>
  <si>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</si>
  <si>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</si>
  <si>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</si>
  <si>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</si>
  <si>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</si>
  <si>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</si>
  <si>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</si>
  <si>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</si>
  <si>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</si>
  <si>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</si>
  <si>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</si>
  <si>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</si>
  <si>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</si>
  <si>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</si>
  <si>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</si>
  <si>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</si>
  <si>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</si>
  <si>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</si>
  <si>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</si>
  <si>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</si>
  <si>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</si>
  <si>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</si>
  <si>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</si>
  <si>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</si>
  <si>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</si>
  <si>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</si>
  <si>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</si>
  <si>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</si>
  <si>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</si>
  <si>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</si>
  <si>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</si>
  <si>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</si>
  <si>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</si>
  <si>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</si>
  <si>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</si>
  <si>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</si>
  <si>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</si>
  <si>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</si>
  <si>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</si>
  <si>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</si>
  <si>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</si>
  <si>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</si>
  <si>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</si>
  <si>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</si>
  <si>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</si>
  <si>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</si>
  <si>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</si>
  <si>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</si>
  <si>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</si>
  <si>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</si>
  <si>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</si>
  <si>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</si>
  <si>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</si>
  <si>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</si>
  <si>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</si>
  <si>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</si>
  <si>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</si>
  <si>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</si>
  <si>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</si>
  <si>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</si>
  <si>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</si>
  <si>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</si>
  <si>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</si>
  <si>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</si>
  <si>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</si>
  <si>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</si>
  <si>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</si>
  <si>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</si>
  <si>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Lake</t>
  </si>
  <si>
    <t>18550 Millburn Road</t>
  </si>
  <si>
    <t>Wadsworth</t>
  </si>
  <si>
    <t>sjohns@millburn24.net</t>
  </si>
  <si>
    <t>Jason Lind</t>
  </si>
  <si>
    <t>jlind@millburn24.net</t>
  </si>
  <si>
    <t>847-3565-831</t>
  </si>
  <si>
    <t>847-356-0722</t>
  </si>
  <si>
    <t>Milburn Cain &amp; Co</t>
  </si>
  <si>
    <t>M. David Cain, Sr.</t>
  </si>
  <si>
    <t>4237 Grove Avenue</t>
  </si>
  <si>
    <t>Gurnee</t>
  </si>
  <si>
    <t>847-336-6455</t>
  </si>
  <si>
    <t>847-336-9594</t>
  </si>
  <si>
    <t>060-001071</t>
  </si>
  <si>
    <t>dcain@milburncain.biz</t>
  </si>
  <si>
    <t>X</t>
  </si>
  <si>
    <t>1999 GO Bonds</t>
  </si>
  <si>
    <t>2004 GO Building Bonds</t>
  </si>
  <si>
    <t>2012 GO Refunding Bonds</t>
  </si>
  <si>
    <t>Feeder School for Warren, Grayslake &amp; Antioch H.S.</t>
  </si>
  <si>
    <t>Antioch H.S. - Math; Emmons/Grass Lake - Early Childhood</t>
  </si>
  <si>
    <t>Coop 90's Health Insurance Cooperative</t>
  </si>
  <si>
    <t>Illinois Utilities Purchasing Cooperative (IUPC)</t>
  </si>
  <si>
    <t>Arbor Management</t>
  </si>
  <si>
    <t>Village of Lindenhurst ICE</t>
  </si>
  <si>
    <t>Collective Liability Insurance (CLIC)</t>
  </si>
  <si>
    <t>Johnson Controls, Grubb Mechanical</t>
  </si>
  <si>
    <t>Lake County ROE &amp; Antioch H.S. Feeder Group</t>
  </si>
  <si>
    <t>Special Education District of Lake County</t>
  </si>
  <si>
    <t>Schools of IL Public Cooperative; State of IL Joint Purchasing</t>
  </si>
  <si>
    <t>Midwest Transit &amp; Benny's Service for Bus Repair</t>
  </si>
  <si>
    <t xml:space="preserve">Page 3 Line 31 Debt Margin-ISBE has granted a waiver on the 6.9% limitation to permit certain debt to be subject to a 15% limitation, </t>
  </si>
  <si>
    <t>Current Debt subject to the 6.9% limitation is $0, Current Debt subject to the 15% limitation is $15,643,692.</t>
  </si>
  <si>
    <t>Page 10 line 81 represents revenue from Choral of $7,950, Band of $29,510, and Various Clubs of $9,226.</t>
  </si>
  <si>
    <t>Page 11 Line 107 in the Ed Fund represents revenue from various activities, refunds, and other one-time revenues.</t>
  </si>
  <si>
    <t>In the other funds this represents Miscellaneous revenue.</t>
  </si>
  <si>
    <t>Page 12 Line 171 represents a State library Grant of $817, and $4,000 from Lake County ROE.</t>
  </si>
  <si>
    <t>Page 14 Line 272 represents an EPA Grant for Clean Diesel of $38,160.</t>
  </si>
  <si>
    <t>Page 15 Line 41 represents expenses for Crossing Guards/Playground Supervisor and Student Awards.</t>
  </si>
  <si>
    <t>Page 18 Line 165 represents Paying Agent Fees.</t>
  </si>
  <si>
    <t>Page 19 Line 231 represents Crossing Guards/Playground Supervisor.</t>
  </si>
  <si>
    <t>Millburn CCSD 24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</si>
</sst>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9" fillId="0" borderId="2" xfId="0" applyNumberFormat="1" applyFont="1" applyFill="1" applyBorder="1" applyAlignment="1" applyProtection="1">
      <alignment horizontal="right"/>
      <protection locked="0"/>
    </xf>
    <xf numFmtId="177" fontId="3" fillId="0" borderId="2" xfId="9" applyNumberFormat="1" applyFont="1" applyFill="1" applyBorder="1" applyAlignment="1" applyProtection="1">
      <alignment horizontal="right"/>
      <protection locked="0"/>
    </xf>
    <xf numFmtId="38" fontId="9" fillId="0" borderId="2" xfId="9" applyNumberFormat="1" applyFont="1" applyFill="1" applyBorder="1" applyAlignment="1" applyProtection="1">
      <alignment horizontal="right"/>
      <protection locked="0"/>
    </xf>
    <xf numFmtId="164" fontId="3" fillId="0" borderId="2" xfId="9" applyNumberFormat="1" applyFont="1" applyFill="1" applyBorder="1" applyAlignment="1" applyProtection="1">
      <alignment horizontal="left" vertical="center"/>
      <protection locked="0"/>
    </xf>
    <xf numFmtId="38" fontId="9" fillId="0" borderId="2" xfId="0" applyNumberFormat="1" applyFont="1" applyFill="1" applyBorder="1" applyAlignment="1" applyProtection="1">
      <alignment horizontal="right"/>
      <protection locked="0"/>
    </xf>
    <xf numFmtId="177" fontId="3" fillId="0" borderId="2" xfId="9" applyNumberFormat="1" applyFont="1" applyFill="1" applyBorder="1" applyAlignment="1" applyProtection="1">
      <alignment horizontal="right"/>
      <protection locked="0"/>
    </xf>
    <xf numFmtId="38" fontId="9" fillId="0" borderId="2" xfId="9" applyNumberFormat="1" applyFont="1" applyFill="1" applyBorder="1" applyAlignment="1" applyProtection="1">
      <alignment horizontal="right"/>
      <protection locked="0"/>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0" fontId="9" fillId="0" borderId="2" xfId="9" applyFont="1" applyFill="1" applyBorder="1" applyAlignment="1" applyProtection="1">
      <alignment horizontal="right" vertical="top"/>
      <protection locked="0"/>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0" fillId="0" borderId="0" xfId="0"/>
    <xf numFmtId="0" fontId="2" fillId="0" borderId="0" xfId="0" applyFont="1"/>
    <xf numFmtId="164" fontId="3" fillId="0" borderId="0" xfId="0" applyNumberFormat="1" applyFont="1"/>
    <xf numFmtId="164" fontId="0" fillId="0" borderId="0" xfId="0" applyNumberFormat="1"/>
    <xf numFmtId="164"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16" t="s">
        <v>474</v>
      </c>
      <c r="J1" s="2117"/>
      <c r="K1" s="2117"/>
      <c r="L1" s="2117"/>
      <c r="M1" s="2117"/>
      <c r="N1" s="2117"/>
      <c r="O1" s="2117"/>
      <c r="P1" s="2117"/>
      <c r="Q1" s="2117"/>
      <c r="R1" s="2117"/>
      <c r="S1" s="2117"/>
    </row>
    <row r="2" spans="1:28" ht="12" customHeight="1" x14ac:dyDescent="0.2">
      <c r="A2" s="202" t="s">
        <v>1967</v>
      </c>
      <c r="D2" s="203"/>
      <c r="I2" s="2118" t="s">
        <v>1155</v>
      </c>
      <c r="J2" s="2117"/>
      <c r="K2" s="2117"/>
      <c r="L2" s="2117"/>
      <c r="M2" s="2117"/>
      <c r="N2" s="2117"/>
      <c r="O2" s="2117"/>
      <c r="P2" s="2117"/>
      <c r="Q2" s="2117"/>
      <c r="R2" s="2117"/>
      <c r="S2" s="2117"/>
    </row>
    <row r="3" spans="1:28" ht="12" customHeight="1" x14ac:dyDescent="0.2">
      <c r="A3" s="1874" t="s">
        <v>1955</v>
      </c>
      <c r="B3" s="1875"/>
      <c r="C3" s="1875"/>
      <c r="D3" s="1876"/>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4" t="s">
        <v>2093</v>
      </c>
      <c r="C5" s="179" t="s">
        <v>1083</v>
      </c>
      <c r="D5" s="364"/>
      <c r="E5" s="364"/>
      <c r="H5" s="193"/>
      <c r="I5" s="2126" t="s">
        <v>788</v>
      </c>
      <c r="J5" s="2125"/>
      <c r="K5" s="2125"/>
      <c r="L5" s="2125"/>
      <c r="M5" s="2125"/>
      <c r="N5" s="2125"/>
      <c r="O5" s="2125"/>
      <c r="P5" s="2125"/>
      <c r="Q5" s="2125"/>
      <c r="R5" s="2125"/>
      <c r="S5" s="2125"/>
    </row>
    <row r="6" spans="1:28" ht="14.1" customHeight="1" x14ac:dyDescent="0.2">
      <c r="B6" s="444"/>
      <c r="C6" s="179" t="s">
        <v>1084</v>
      </c>
      <c r="D6" s="364"/>
      <c r="E6" s="364"/>
      <c r="I6" s="2124" t="s">
        <v>1051</v>
      </c>
      <c r="J6" s="2125"/>
      <c r="K6" s="2125"/>
      <c r="L6" s="2125"/>
      <c r="M6" s="2125"/>
      <c r="N6" s="2125"/>
      <c r="O6" s="2125"/>
      <c r="P6" s="2125"/>
      <c r="Q6" s="2125"/>
      <c r="R6" s="2125"/>
      <c r="S6" s="2125"/>
    </row>
    <row r="7" spans="1:28" ht="12.2" customHeight="1" x14ac:dyDescent="0.2">
      <c r="I7" s="2119">
        <v>42551</v>
      </c>
      <c r="J7" s="2120"/>
      <c r="K7" s="2120"/>
      <c r="L7" s="2120"/>
      <c r="M7" s="2120"/>
      <c r="N7" s="2120"/>
      <c r="O7" s="2120"/>
      <c r="P7" s="2120"/>
      <c r="Q7" s="2120"/>
      <c r="R7" s="2120"/>
      <c r="S7" s="212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1" t="s">
        <v>782</v>
      </c>
      <c r="J9" s="2122"/>
      <c r="K9" s="2122"/>
      <c r="L9" s="2122"/>
      <c r="M9" s="2122"/>
      <c r="N9" s="2122"/>
      <c r="O9" s="2122"/>
      <c r="P9" s="2122"/>
      <c r="Q9" s="2122"/>
      <c r="R9" s="2122"/>
      <c r="S9" s="2123"/>
      <c r="T9" s="2137" t="s">
        <v>630</v>
      </c>
      <c r="U9" s="2138"/>
      <c r="V9" s="2138"/>
      <c r="W9" s="2138"/>
      <c r="X9" s="2138"/>
      <c r="Y9" s="2138"/>
      <c r="Z9" s="2138"/>
      <c r="AA9" s="2139"/>
    </row>
    <row r="10" spans="1:28" ht="13.5" customHeight="1" x14ac:dyDescent="0.2">
      <c r="A10" s="2144" t="s">
        <v>783</v>
      </c>
      <c r="B10" s="2145"/>
      <c r="C10" s="2145"/>
      <c r="D10" s="2145"/>
      <c r="E10" s="2145"/>
      <c r="F10" s="2145"/>
      <c r="G10" s="2145"/>
      <c r="H10" s="2146"/>
      <c r="I10" s="183"/>
      <c r="J10" s="184"/>
      <c r="K10" s="182"/>
      <c r="R10" s="184"/>
      <c r="S10" s="184"/>
      <c r="T10" s="2140"/>
      <c r="U10" s="2125"/>
      <c r="V10" s="2125"/>
      <c r="W10" s="2125"/>
      <c r="X10" s="2125"/>
      <c r="Y10" s="2125"/>
      <c r="Z10" s="2125"/>
      <c r="AA10" s="2131"/>
    </row>
    <row r="11" spans="1:28" ht="14.25" customHeight="1" x14ac:dyDescent="0.2">
      <c r="A11" s="2147" t="s">
        <v>1131</v>
      </c>
      <c r="B11" s="2148"/>
      <c r="C11" s="2148"/>
      <c r="D11" s="2148"/>
      <c r="E11" s="2148"/>
      <c r="F11" s="2148"/>
      <c r="G11" s="2148"/>
      <c r="H11" s="2149"/>
      <c r="I11" s="181"/>
      <c r="J11" s="345"/>
      <c r="K11" s="181"/>
      <c r="O11" s="1759"/>
      <c r="P11" s="380" t="s">
        <v>225</v>
      </c>
      <c r="Q11" s="184"/>
      <c r="R11" s="182"/>
      <c r="S11" s="181"/>
      <c r="T11" s="2141"/>
      <c r="U11" s="2142"/>
      <c r="V11" s="2142"/>
      <c r="W11" s="2142"/>
      <c r="X11" s="2142"/>
      <c r="Y11" s="2142"/>
      <c r="Z11" s="2142"/>
      <c r="AA11" s="2143"/>
    </row>
    <row r="12" spans="1:28" ht="13.5" customHeight="1" x14ac:dyDescent="0.2">
      <c r="A12" s="365" t="s">
        <v>1100</v>
      </c>
      <c r="B12" s="347"/>
      <c r="C12" s="347"/>
      <c r="D12" s="347"/>
      <c r="E12" s="347"/>
      <c r="F12" s="347"/>
      <c r="G12" s="347"/>
      <c r="H12" s="274"/>
      <c r="I12" s="183"/>
      <c r="J12" s="184"/>
      <c r="K12" s="182"/>
      <c r="O12" s="1760" t="s">
        <v>2093</v>
      </c>
      <c r="P12" s="380" t="s">
        <v>226</v>
      </c>
      <c r="Q12" s="345"/>
      <c r="R12" s="184"/>
      <c r="S12" s="184"/>
      <c r="T12" s="365" t="s">
        <v>305</v>
      </c>
      <c r="U12" s="272"/>
      <c r="V12" s="272"/>
      <c r="W12" s="272"/>
      <c r="X12" s="272"/>
      <c r="Y12" s="200"/>
      <c r="Z12" s="200"/>
      <c r="AA12" s="201"/>
    </row>
    <row r="13" spans="1:28" ht="13.5" customHeight="1" x14ac:dyDescent="0.2">
      <c r="A13" s="2150">
        <v>34049025004</v>
      </c>
      <c r="B13" s="2151"/>
      <c r="C13" s="2151"/>
      <c r="D13" s="2151"/>
      <c r="E13" s="2151"/>
      <c r="F13" s="2151"/>
      <c r="G13" s="2151"/>
      <c r="H13" s="2152"/>
      <c r="I13" s="185"/>
      <c r="J13" s="184"/>
      <c r="K13" s="182"/>
      <c r="L13" s="184"/>
      <c r="M13" s="184"/>
      <c r="N13" s="184"/>
      <c r="O13" s="184"/>
      <c r="P13" s="184"/>
      <c r="Q13" s="184"/>
      <c r="R13" s="184"/>
      <c r="S13" s="184"/>
      <c r="T13" s="2155" t="s">
        <v>2102</v>
      </c>
      <c r="U13" s="2156"/>
      <c r="V13" s="2156"/>
      <c r="W13" s="2156"/>
      <c r="X13" s="2156"/>
      <c r="Y13" s="2157"/>
      <c r="Z13" s="2157"/>
      <c r="AA13" s="2158"/>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04" t="s">
        <v>2094</v>
      </c>
      <c r="B15" s="2153"/>
      <c r="C15" s="2153"/>
      <c r="D15" s="2153"/>
      <c r="E15" s="2153"/>
      <c r="F15" s="2153"/>
      <c r="G15" s="2153"/>
      <c r="H15" s="2154"/>
      <c r="T15" s="2085" t="s">
        <v>2103</v>
      </c>
      <c r="U15" s="2106"/>
      <c r="V15" s="2106"/>
      <c r="W15" s="2106"/>
      <c r="X15" s="2106"/>
      <c r="Y15" s="2159"/>
      <c r="Z15" s="2159"/>
      <c r="AA15" s="216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0" t="s">
        <v>2136</v>
      </c>
      <c r="B17" s="2111"/>
      <c r="C17" s="2111"/>
      <c r="D17" s="2111"/>
      <c r="E17" s="2111"/>
      <c r="F17" s="2111"/>
      <c r="G17" s="2111"/>
      <c r="H17" s="2136"/>
      <c r="T17" s="2164" t="s">
        <v>2104</v>
      </c>
      <c r="U17" s="2165"/>
      <c r="V17" s="2165"/>
      <c r="W17" s="2165"/>
      <c r="X17" s="2165"/>
      <c r="Y17" s="2165"/>
      <c r="Z17" s="2165"/>
      <c r="AA17" s="2166"/>
    </row>
    <row r="18" spans="1:27" ht="13.5" customHeight="1" x14ac:dyDescent="0.2">
      <c r="A18" s="365" t="s">
        <v>627</v>
      </c>
      <c r="B18" s="347"/>
      <c r="C18" s="343"/>
      <c r="D18" s="347"/>
      <c r="E18" s="347"/>
      <c r="F18" s="347"/>
      <c r="G18" s="347"/>
      <c r="H18" s="277"/>
      <c r="I18" s="2135" t="s">
        <v>784</v>
      </c>
      <c r="J18" s="2094"/>
      <c r="K18" s="2094"/>
      <c r="L18" s="2094"/>
      <c r="M18" s="2094"/>
      <c r="N18" s="2094"/>
      <c r="O18" s="2094"/>
      <c r="P18" s="2094"/>
      <c r="Q18" s="2094"/>
      <c r="R18" s="2094"/>
      <c r="S18" s="2095"/>
      <c r="T18" s="365" t="s">
        <v>827</v>
      </c>
      <c r="U18" s="272"/>
      <c r="V18" s="343"/>
      <c r="W18" s="271"/>
      <c r="X18" s="365" t="s">
        <v>306</v>
      </c>
      <c r="Y18" s="352"/>
      <c r="Z18" s="1972" t="s">
        <v>785</v>
      </c>
      <c r="AA18" s="201"/>
    </row>
    <row r="19" spans="1:27" ht="13.5" customHeight="1" x14ac:dyDescent="0.2">
      <c r="A19" s="2104" t="s">
        <v>2095</v>
      </c>
      <c r="B19" s="2102"/>
      <c r="C19" s="2102"/>
      <c r="D19" s="2102"/>
      <c r="E19" s="2102"/>
      <c r="F19" s="2102"/>
      <c r="G19" s="2102"/>
      <c r="H19" s="2084"/>
      <c r="I19" s="184"/>
      <c r="J19" s="379"/>
      <c r="K19" s="195"/>
      <c r="L19" s="193"/>
      <c r="M19" s="658" t="s">
        <v>360</v>
      </c>
      <c r="P19" s="181"/>
      <c r="Q19" s="181"/>
      <c r="R19" s="181"/>
      <c r="S19" s="185"/>
      <c r="T19" s="2104" t="s">
        <v>2105</v>
      </c>
      <c r="U19" s="2083"/>
      <c r="V19" s="2083"/>
      <c r="W19" s="2084"/>
      <c r="X19" s="2101" t="s">
        <v>2033</v>
      </c>
      <c r="Y19" s="2163"/>
      <c r="Z19" s="2161">
        <v>60031</v>
      </c>
      <c r="AA19" s="2162"/>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x14ac:dyDescent="0.2">
      <c r="A21" s="2082" t="s">
        <v>2096</v>
      </c>
      <c r="B21" s="2083"/>
      <c r="C21" s="2083"/>
      <c r="D21" s="2083"/>
      <c r="E21" s="2083"/>
      <c r="F21" s="2083"/>
      <c r="G21" s="2083"/>
      <c r="H21" s="2084"/>
      <c r="I21" s="2130" t="s">
        <v>786</v>
      </c>
      <c r="J21" s="2125"/>
      <c r="K21" s="2125"/>
      <c r="L21" s="2125"/>
      <c r="M21" s="2125"/>
      <c r="N21" s="2125"/>
      <c r="O21" s="2125"/>
      <c r="P21" s="2125"/>
      <c r="Q21" s="2125"/>
      <c r="R21" s="2125"/>
      <c r="S21" s="2131"/>
      <c r="T21" s="2110" t="s">
        <v>2106</v>
      </c>
      <c r="U21" s="2170"/>
      <c r="V21" s="2170"/>
      <c r="W21" s="2170"/>
      <c r="X21" s="2175" t="s">
        <v>2107</v>
      </c>
      <c r="Y21" s="2173"/>
      <c r="Z21" s="2173"/>
      <c r="AA21" s="2174"/>
    </row>
    <row r="22" spans="1:27" ht="13.5" customHeight="1" x14ac:dyDescent="0.2">
      <c r="A22" s="367" t="s">
        <v>628</v>
      </c>
      <c r="B22" s="280"/>
      <c r="C22" s="280"/>
      <c r="D22" s="280"/>
      <c r="E22" s="280"/>
      <c r="F22" s="280"/>
      <c r="G22" s="280"/>
      <c r="H22" s="281"/>
      <c r="I22" s="2132" t="s">
        <v>1804</v>
      </c>
      <c r="J22" s="2133"/>
      <c r="K22" s="2133"/>
      <c r="L22" s="2133"/>
      <c r="M22" s="2133"/>
      <c r="N22" s="2133"/>
      <c r="O22" s="2133"/>
      <c r="P22" s="2133"/>
      <c r="Q22" s="2133"/>
      <c r="R22" s="2133"/>
      <c r="S22" s="2134"/>
      <c r="T22" s="365" t="s">
        <v>2029</v>
      </c>
      <c r="U22" s="272"/>
      <c r="V22" s="343"/>
      <c r="W22" s="272"/>
      <c r="X22" s="1973" t="s">
        <v>1631</v>
      </c>
      <c r="Z22" s="200"/>
      <c r="AA22" s="201"/>
    </row>
    <row r="23" spans="1:27" ht="13.5" customHeight="1" x14ac:dyDescent="0.2">
      <c r="A23" s="2127" t="s">
        <v>2097</v>
      </c>
      <c r="B23" s="2128"/>
      <c r="C23" s="2128"/>
      <c r="D23" s="2128"/>
      <c r="E23" s="2128"/>
      <c r="F23" s="2128"/>
      <c r="G23" s="2128"/>
      <c r="H23" s="2129"/>
      <c r="T23" s="2110" t="s">
        <v>2108</v>
      </c>
      <c r="U23" s="2170"/>
      <c r="V23" s="2170"/>
      <c r="W23" s="2170"/>
      <c r="X23" s="2172">
        <v>42736</v>
      </c>
      <c r="Y23" s="2173"/>
      <c r="Z23" s="2173"/>
      <c r="AA23" s="2174"/>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2">
        <v>60083</v>
      </c>
      <c r="B25" s="2083"/>
      <c r="C25" s="2083"/>
      <c r="D25" s="2083"/>
      <c r="E25" s="2083"/>
      <c r="F25" s="2083"/>
      <c r="G25" s="2083"/>
      <c r="H25" s="2084"/>
      <c r="I25" s="659"/>
      <c r="J25" s="204"/>
      <c r="K25" s="204"/>
      <c r="L25" s="204"/>
      <c r="M25" s="204"/>
      <c r="N25" s="204"/>
      <c r="O25" s="204"/>
      <c r="P25" s="204"/>
      <c r="Q25" s="204"/>
      <c r="R25" s="204"/>
      <c r="S25" s="205"/>
      <c r="T25" s="2167" t="s">
        <v>2109</v>
      </c>
      <c r="U25" s="2168"/>
      <c r="V25" s="2168"/>
      <c r="W25" s="2168"/>
      <c r="X25" s="2168"/>
      <c r="Y25" s="2168"/>
      <c r="Z25" s="2168"/>
      <c r="AA25" s="216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093" t="s">
        <v>2006</v>
      </c>
      <c r="J27" s="2094"/>
      <c r="K27" s="2094"/>
      <c r="L27" s="2094"/>
      <c r="M27" s="2094"/>
      <c r="N27" s="2094"/>
      <c r="O27" s="2094"/>
      <c r="P27" s="2094"/>
      <c r="Q27" s="2094"/>
      <c r="R27" s="2094"/>
      <c r="S27" s="2095"/>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2093</v>
      </c>
      <c r="F29" s="1564" t="s">
        <v>1629</v>
      </c>
      <c r="G29" s="660"/>
      <c r="I29" s="275"/>
      <c r="J29" s="391"/>
      <c r="K29" s="182" t="s">
        <v>675</v>
      </c>
      <c r="L29" s="391"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5"/>
      <c r="J30" s="391"/>
      <c r="K30" s="182" t="s">
        <v>675</v>
      </c>
      <c r="L30" s="39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0"/>
      <c r="B31" s="1091"/>
      <c r="C31" s="672" t="s">
        <v>1386</v>
      </c>
      <c r="D31" s="182"/>
      <c r="E31" s="182"/>
      <c r="F31" s="182"/>
      <c r="G31" s="182"/>
      <c r="H31" s="182"/>
      <c r="I31" s="275"/>
      <c r="J31" s="391"/>
      <c r="K31" s="195" t="s">
        <v>1053</v>
      </c>
      <c r="L31" s="391" t="s">
        <v>2093</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83"/>
      <c r="R35" s="2083"/>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10" t="s">
        <v>2098</v>
      </c>
      <c r="B38" s="2111"/>
      <c r="C38" s="2111"/>
      <c r="D38" s="2111"/>
      <c r="E38" s="2111"/>
      <c r="F38" s="2083"/>
      <c r="G38" s="2083"/>
      <c r="H38" s="2084"/>
      <c r="I38" s="2105"/>
      <c r="J38" s="2106"/>
      <c r="K38" s="2106"/>
      <c r="L38" s="2106"/>
      <c r="M38" s="2106"/>
      <c r="N38" s="2106"/>
      <c r="O38" s="2106"/>
      <c r="P38" s="2086"/>
      <c r="Q38" s="2086"/>
      <c r="R38" s="2086"/>
      <c r="S38" s="2087"/>
      <c r="T38" s="2085"/>
      <c r="U38" s="2106"/>
      <c r="V38" s="2106"/>
      <c r="W38" s="2106"/>
      <c r="X38" s="2086"/>
      <c r="Y38" s="2086"/>
      <c r="Z38" s="2086"/>
      <c r="AA38" s="2087"/>
    </row>
    <row r="39" spans="1:27" ht="12" customHeight="1" x14ac:dyDescent="0.2">
      <c r="A39" s="2088" t="s">
        <v>628</v>
      </c>
      <c r="B39" s="2089"/>
      <c r="C39" s="343"/>
      <c r="D39" s="340"/>
      <c r="E39" s="340"/>
      <c r="F39" s="350"/>
      <c r="G39" s="340"/>
      <c r="H39" s="277"/>
      <c r="I39" s="2088" t="s">
        <v>628</v>
      </c>
      <c r="J39" s="2089"/>
      <c r="K39" s="2089"/>
      <c r="L39" s="2089"/>
      <c r="M39" s="2089"/>
      <c r="N39" s="337"/>
      <c r="O39" s="343"/>
      <c r="P39" s="343"/>
      <c r="Q39" s="349"/>
      <c r="R39" s="343"/>
      <c r="S39" s="277"/>
      <c r="T39" s="343" t="s">
        <v>628</v>
      </c>
      <c r="U39" s="272"/>
      <c r="V39" s="343"/>
      <c r="W39" s="271"/>
      <c r="X39" s="349"/>
      <c r="Y39" s="200"/>
      <c r="Z39" s="200"/>
      <c r="AA39" s="201"/>
    </row>
    <row r="40" spans="1:27" ht="13.5" customHeight="1" x14ac:dyDescent="0.2">
      <c r="A40" s="2096" t="s">
        <v>2099</v>
      </c>
      <c r="B40" s="2097"/>
      <c r="C40" s="2098"/>
      <c r="D40" s="2098"/>
      <c r="E40" s="2098"/>
      <c r="F40" s="2099"/>
      <c r="G40" s="2099"/>
      <c r="H40" s="2100"/>
      <c r="I40" s="2113"/>
      <c r="J40" s="2114"/>
      <c r="K40" s="2114"/>
      <c r="L40" s="2114"/>
      <c r="M40" s="2114"/>
      <c r="N40" s="2114"/>
      <c r="O40" s="2114"/>
      <c r="P40" s="2114"/>
      <c r="Q40" s="2114"/>
      <c r="R40" s="2114"/>
      <c r="S40" s="2115"/>
      <c r="T40" s="2113"/>
      <c r="U40" s="2171"/>
      <c r="V40" s="2114"/>
      <c r="W40" s="2114"/>
      <c r="X40" s="2114"/>
      <c r="Y40" s="2114"/>
      <c r="Z40" s="2114"/>
      <c r="AA40" s="211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4" t="s">
        <v>2100</v>
      </c>
      <c r="B42" s="2083"/>
      <c r="C42" s="2084"/>
      <c r="D42" s="2101" t="s">
        <v>2101</v>
      </c>
      <c r="E42" s="2083"/>
      <c r="F42" s="2083"/>
      <c r="G42" s="2083"/>
      <c r="H42" s="2084"/>
      <c r="I42" s="2085"/>
      <c r="J42" s="2086"/>
      <c r="K42" s="2086"/>
      <c r="L42" s="2086"/>
      <c r="M42" s="2086"/>
      <c r="N42" s="2086"/>
      <c r="O42" s="2087"/>
      <c r="P42" s="2112"/>
      <c r="Q42" s="2086"/>
      <c r="R42" s="2086"/>
      <c r="S42" s="2087"/>
      <c r="T42" s="2085"/>
      <c r="U42" s="2086"/>
      <c r="V42" s="2086"/>
      <c r="W42" s="2087"/>
      <c r="X42" s="2112"/>
      <c r="Y42" s="2086"/>
      <c r="Z42" s="2086"/>
      <c r="AA42" s="208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7"/>
      <c r="B44" s="2108"/>
      <c r="C44" s="2108"/>
      <c r="D44" s="2108"/>
      <c r="E44" s="2108"/>
      <c r="F44" s="2108"/>
      <c r="G44" s="2108"/>
      <c r="H44" s="2109"/>
      <c r="I44" s="2090"/>
      <c r="J44" s="2091"/>
      <c r="K44" s="2091"/>
      <c r="L44" s="2091"/>
      <c r="M44" s="2091"/>
      <c r="N44" s="2091"/>
      <c r="O44" s="2091"/>
      <c r="P44" s="2091"/>
      <c r="Q44" s="2091"/>
      <c r="R44" s="2091"/>
      <c r="S44" s="2092"/>
      <c r="T44" s="2090"/>
      <c r="U44" s="2103"/>
      <c r="V44" s="2103"/>
      <c r="W44" s="2103"/>
      <c r="X44" s="2103"/>
      <c r="Y44" s="2103"/>
      <c r="Z44" s="2091"/>
      <c r="AA44" s="2092"/>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8" t="s">
        <v>1295</v>
      </c>
      <c r="C30" s="216" t="s">
        <v>1390</v>
      </c>
      <c r="D30" s="604" t="s">
        <v>43</v>
      </c>
      <c r="E30" s="1720" t="s">
        <v>1160</v>
      </c>
    </row>
    <row r="31" spans="1:5" x14ac:dyDescent="0.2">
      <c r="A31" s="1625" t="s">
        <v>2036</v>
      </c>
      <c r="C31" s="216" t="s">
        <v>1390</v>
      </c>
      <c r="D31" s="603"/>
      <c r="E31" s="605"/>
    </row>
    <row r="32" spans="1:5" x14ac:dyDescent="0.2">
      <c r="B32" s="603" t="s">
        <v>1296</v>
      </c>
      <c r="C32" s="216" t="s">
        <v>1390</v>
      </c>
      <c r="D32" s="604" t="s">
        <v>2037</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6" t="s">
        <v>1389</v>
      </c>
      <c r="B2" s="2187"/>
      <c r="C2" s="2187"/>
      <c r="D2" s="2187"/>
      <c r="E2" s="2187"/>
      <c r="F2" s="2187"/>
      <c r="G2" s="2187"/>
      <c r="H2" s="2187"/>
      <c r="I2" s="2187"/>
    </row>
    <row r="3" spans="1:9" s="33" customFormat="1" ht="6" customHeight="1" x14ac:dyDescent="0.2">
      <c r="A3" s="52"/>
      <c r="B3" s="52"/>
      <c r="C3" s="620"/>
      <c r="D3" s="716"/>
      <c r="E3" s="403"/>
    </row>
    <row r="4" spans="1:9" x14ac:dyDescent="0.2">
      <c r="A4" s="7"/>
      <c r="B4" s="398"/>
      <c r="C4" s="2193" t="s">
        <v>497</v>
      </c>
      <c r="D4" s="2194"/>
      <c r="E4" s="2194"/>
      <c r="F4" s="2194"/>
      <c r="G4" s="2194"/>
      <c r="H4" s="2194"/>
    </row>
    <row r="5" spans="1:9" x14ac:dyDescent="0.2">
      <c r="A5" s="7"/>
      <c r="B5" s="332"/>
      <c r="C5" s="1757"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6" t="s">
        <v>2004</v>
      </c>
    </row>
    <row r="30" spans="1:4" s="33" customFormat="1" x14ac:dyDescent="0.2">
      <c r="A30" s="30"/>
      <c r="B30" s="1754"/>
      <c r="C30" s="619"/>
      <c r="D30" s="1623" t="s">
        <v>2005</v>
      </c>
    </row>
    <row r="31" spans="1:4" s="33" customFormat="1" x14ac:dyDescent="0.2">
      <c r="A31" s="30"/>
      <c r="B31" s="1754"/>
      <c r="C31" s="619"/>
      <c r="D31" s="1755" t="s">
        <v>1854</v>
      </c>
    </row>
    <row r="32" spans="1:4" s="33" customFormat="1" ht="8.25" customHeight="1" x14ac:dyDescent="0.2">
      <c r="A32" s="30"/>
      <c r="B32" s="36"/>
      <c r="C32" s="619"/>
      <c r="D32" s="453"/>
    </row>
    <row r="33" spans="1:9" s="33" customFormat="1" x14ac:dyDescent="0.2">
      <c r="A33" s="2188" t="s">
        <v>2040</v>
      </c>
      <c r="B33" s="2189"/>
      <c r="C33" s="2189"/>
      <c r="D33" s="2189"/>
      <c r="E33" s="2190"/>
      <c r="F33" s="2190"/>
      <c r="G33" s="2190"/>
      <c r="H33" s="2190"/>
      <c r="I33" s="2190"/>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8" t="s">
        <v>358</v>
      </c>
      <c r="B45" s="2191"/>
      <c r="C45" s="2191"/>
      <c r="D45" s="2191"/>
      <c r="E45" s="2192"/>
      <c r="F45" s="2192"/>
      <c r="G45" s="2192"/>
      <c r="H45" s="2192"/>
      <c r="I45" s="219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9" t="s">
        <v>2110</v>
      </c>
      <c r="C51" s="626">
        <v>22</v>
      </c>
      <c r="D51" s="389" t="s">
        <v>1864</v>
      </c>
      <c r="E51" s="27"/>
      <c r="F51" s="1607"/>
      <c r="G51" s="1782" t="s">
        <v>1863</v>
      </c>
      <c r="H51" s="2030">
        <v>33239</v>
      </c>
      <c r="I51" s="9" t="s">
        <v>1913</v>
      </c>
    </row>
    <row r="52" spans="1:9" s="33" customFormat="1" x14ac:dyDescent="0.2">
      <c r="A52" s="30"/>
      <c r="B52" s="678"/>
      <c r="C52" s="626">
        <v>23</v>
      </c>
      <c r="D52" s="402" t="s">
        <v>1684</v>
      </c>
      <c r="E52" s="27"/>
      <c r="F52" s="1607"/>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95"/>
      <c r="C55" s="2196"/>
      <c r="D55" s="2196"/>
      <c r="E55" s="2196"/>
      <c r="F55" s="2196"/>
      <c r="G55" s="2196"/>
      <c r="H55" s="2197"/>
      <c r="I55" s="3"/>
    </row>
    <row r="56" spans="1:9" s="33" customFormat="1" x14ac:dyDescent="0.2">
      <c r="A56" s="1791"/>
      <c r="B56" s="2198"/>
      <c r="C56" s="2199"/>
      <c r="D56" s="2199"/>
      <c r="E56" s="2199"/>
      <c r="F56" s="2199"/>
      <c r="G56" s="2199"/>
      <c r="H56" s="2200"/>
      <c r="I56" s="3"/>
    </row>
    <row r="57" spans="1:9" s="33" customFormat="1" x14ac:dyDescent="0.2">
      <c r="A57" s="1791"/>
      <c r="B57" s="2198"/>
      <c r="C57" s="2199"/>
      <c r="D57" s="2199"/>
      <c r="E57" s="2199"/>
      <c r="F57" s="2199"/>
      <c r="G57" s="2199"/>
      <c r="H57" s="2200"/>
      <c r="I57" s="3"/>
    </row>
    <row r="58" spans="1:9" s="33" customFormat="1" x14ac:dyDescent="0.2">
      <c r="A58" s="1791"/>
      <c r="B58" s="2198"/>
      <c r="C58" s="2199"/>
      <c r="D58" s="2199"/>
      <c r="E58" s="2199"/>
      <c r="F58" s="2199"/>
      <c r="G58" s="2199"/>
      <c r="H58" s="2200"/>
      <c r="I58" s="3"/>
    </row>
    <row r="59" spans="1:9" s="33" customFormat="1" x14ac:dyDescent="0.2">
      <c r="A59" s="1791"/>
      <c r="B59" s="2198"/>
      <c r="C59" s="2199"/>
      <c r="D59" s="2199"/>
      <c r="E59" s="2199"/>
      <c r="F59" s="2199"/>
      <c r="G59" s="2199"/>
      <c r="H59" s="2200"/>
      <c r="I59" s="3"/>
    </row>
    <row r="60" spans="1:9" s="33" customFormat="1" x14ac:dyDescent="0.2">
      <c r="A60" s="1791"/>
      <c r="B60" s="2198"/>
      <c r="C60" s="2199"/>
      <c r="D60" s="2199"/>
      <c r="E60" s="2199"/>
      <c r="F60" s="2199"/>
      <c r="G60" s="2199"/>
      <c r="H60" s="2200"/>
      <c r="I60" s="3"/>
    </row>
    <row r="61" spans="1:9" s="33" customFormat="1" x14ac:dyDescent="0.2">
      <c r="A61" s="1791"/>
      <c r="B61" s="2198"/>
      <c r="C61" s="2199"/>
      <c r="D61" s="2199"/>
      <c r="E61" s="2199"/>
      <c r="F61" s="2199"/>
      <c r="G61" s="2199"/>
      <c r="H61" s="2200"/>
      <c r="I61" s="3"/>
    </row>
    <row r="62" spans="1:9" s="33" customFormat="1" x14ac:dyDescent="0.2">
      <c r="A62" s="1791"/>
      <c r="B62" s="2198"/>
      <c r="C62" s="2199"/>
      <c r="D62" s="2199"/>
      <c r="E62" s="2199"/>
      <c r="F62" s="2199"/>
      <c r="G62" s="2199"/>
      <c r="H62" s="2200"/>
      <c r="I62" s="3"/>
    </row>
    <row r="63" spans="1:9" s="33" customFormat="1" x14ac:dyDescent="0.2">
      <c r="A63" s="1791"/>
      <c r="B63" s="2198"/>
      <c r="C63" s="2199"/>
      <c r="D63" s="2199"/>
      <c r="E63" s="2199"/>
      <c r="F63" s="2199"/>
      <c r="G63" s="2199"/>
      <c r="H63" s="2200"/>
      <c r="I63" s="3"/>
    </row>
    <row r="64" spans="1:9" s="33" customFormat="1" x14ac:dyDescent="0.2">
      <c r="A64" s="1791"/>
      <c r="B64" s="2198"/>
      <c r="C64" s="2199"/>
      <c r="D64" s="2199"/>
      <c r="E64" s="2199"/>
      <c r="F64" s="2199"/>
      <c r="G64" s="2199"/>
      <c r="H64" s="2200"/>
      <c r="I64" s="3"/>
    </row>
    <row r="65" spans="1:9" s="33" customFormat="1" ht="9" customHeight="1" x14ac:dyDescent="0.2">
      <c r="A65" s="1792"/>
      <c r="B65" s="2201"/>
      <c r="C65" s="2202"/>
      <c r="D65" s="2202"/>
      <c r="E65" s="2202"/>
      <c r="F65" s="2202"/>
      <c r="G65" s="2202"/>
      <c r="H65" s="2203"/>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88" t="s">
        <v>1637</v>
      </c>
      <c r="B68" s="2191"/>
      <c r="C68" s="2191"/>
      <c r="D68" s="2191"/>
      <c r="E68" s="2192"/>
      <c r="F68" s="2192"/>
      <c r="G68" s="2192"/>
      <c r="H68" s="2192"/>
      <c r="I68" s="2192"/>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9" t="s">
        <v>1644</v>
      </c>
      <c r="G75" s="1280" t="s">
        <v>1634</v>
      </c>
      <c r="H75" s="1599">
        <v>42584</v>
      </c>
    </row>
    <row r="76" spans="1:9" s="33" customFormat="1" ht="6" customHeight="1" x14ac:dyDescent="0.2">
      <c r="A76" s="30"/>
      <c r="B76" s="1609"/>
      <c r="C76" s="626"/>
      <c r="D76" s="389"/>
      <c r="E76" s="27"/>
      <c r="F76" s="1607"/>
    </row>
    <row r="77" spans="1:9" s="33" customFormat="1" x14ac:dyDescent="0.2">
      <c r="A77" s="30"/>
      <c r="B77" s="1609"/>
      <c r="C77" s="626">
        <v>25</v>
      </c>
      <c r="D77" s="389" t="s">
        <v>1645</v>
      </c>
      <c r="E77" s="27"/>
      <c r="F77" s="1607"/>
      <c r="H77" s="157"/>
    </row>
    <row r="78" spans="1:9" s="33" customFormat="1" x14ac:dyDescent="0.2">
      <c r="A78" s="30"/>
      <c r="B78" s="1609"/>
      <c r="C78" s="626"/>
      <c r="D78" s="389" t="s">
        <v>1651</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207" t="s">
        <v>1633</v>
      </c>
      <c r="B81" s="2207"/>
      <c r="C81" s="2207"/>
      <c r="D81" s="2208"/>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v>94257</v>
      </c>
      <c r="F83" s="1723">
        <v>57303</v>
      </c>
      <c r="G83" s="1723">
        <v>72342</v>
      </c>
      <c r="H83" s="1723">
        <v>42680</v>
      </c>
      <c r="I83" s="1723">
        <v>39456</v>
      </c>
      <c r="J83" s="1752">
        <f>SUM(E83:I83)</f>
        <v>306038</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306038</v>
      </c>
    </row>
    <row r="89" spans="1:10" s="33" customFormat="1" x14ac:dyDescent="0.2">
      <c r="A89" s="30"/>
      <c r="B89" s="1609"/>
      <c r="C89" s="626"/>
      <c r="E89" s="1280"/>
      <c r="F89" s="1616"/>
      <c r="H89" s="334"/>
    </row>
    <row r="90" spans="1:10" s="33" customFormat="1" x14ac:dyDescent="0.2">
      <c r="A90" s="30"/>
      <c r="B90" s="389" t="s">
        <v>1683</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204"/>
      <c r="C100" s="2205"/>
      <c r="D100" s="2205"/>
      <c r="E100" s="2205"/>
      <c r="F100" s="2205"/>
      <c r="G100" s="2205"/>
      <c r="H100" s="2206"/>
      <c r="I100" s="1534"/>
    </row>
    <row r="101" spans="1:9" s="33" customFormat="1" ht="11.25" customHeight="1" x14ac:dyDescent="0.2">
      <c r="A101" s="1577"/>
      <c r="B101" s="2183"/>
      <c r="C101" s="2184"/>
      <c r="D101" s="2184"/>
      <c r="E101" s="2184"/>
      <c r="F101" s="2184"/>
      <c r="G101" s="2184"/>
      <c r="H101" s="2185"/>
      <c r="I101" s="1534"/>
    </row>
    <row r="102" spans="1:9" s="33" customFormat="1" ht="11.25" customHeight="1" x14ac:dyDescent="0.2">
      <c r="A102" s="1577"/>
      <c r="B102" s="2183"/>
      <c r="C102" s="2184"/>
      <c r="D102" s="2184"/>
      <c r="E102" s="2184"/>
      <c r="F102" s="2184"/>
      <c r="G102" s="2184"/>
      <c r="H102" s="2185"/>
      <c r="I102" s="1534"/>
    </row>
    <row r="103" spans="1:9" s="33" customFormat="1" x14ac:dyDescent="0.2">
      <c r="A103" s="1577"/>
      <c r="B103" s="2183"/>
      <c r="C103" s="2184"/>
      <c r="D103" s="2184"/>
      <c r="E103" s="2184"/>
      <c r="F103" s="2184"/>
      <c r="G103" s="2184"/>
      <c r="H103" s="2185"/>
      <c r="I103" s="1534"/>
    </row>
    <row r="104" spans="1:9" s="33" customFormat="1" ht="11.25" customHeight="1" x14ac:dyDescent="0.2">
      <c r="A104" s="1577"/>
      <c r="B104" s="2183"/>
      <c r="C104" s="2184"/>
      <c r="D104" s="2184"/>
      <c r="E104" s="2184"/>
      <c r="F104" s="2184"/>
      <c r="G104" s="2184"/>
      <c r="H104" s="2185"/>
      <c r="I104" s="1534"/>
    </row>
    <row r="105" spans="1:9" s="33" customFormat="1" ht="11.25" customHeight="1" x14ac:dyDescent="0.2">
      <c r="A105" s="1577"/>
      <c r="B105" s="2183"/>
      <c r="C105" s="2184"/>
      <c r="D105" s="2184"/>
      <c r="E105" s="2184"/>
      <c r="F105" s="2184"/>
      <c r="G105" s="2184"/>
      <c r="H105" s="2185"/>
      <c r="I105" s="1534"/>
    </row>
    <row r="106" spans="1:9" s="33" customFormat="1" ht="11.25" customHeight="1" x14ac:dyDescent="0.2">
      <c r="A106" s="1577"/>
      <c r="B106" s="2183"/>
      <c r="C106" s="2184"/>
      <c r="D106" s="2184"/>
      <c r="E106" s="2184"/>
      <c r="F106" s="2184"/>
      <c r="G106" s="2184"/>
      <c r="H106" s="2185"/>
      <c r="I106" s="1534"/>
    </row>
    <row r="107" spans="1:9" s="33" customFormat="1" ht="11.25" customHeight="1" x14ac:dyDescent="0.2">
      <c r="A107" s="1577"/>
      <c r="B107" s="2183"/>
      <c r="C107" s="2184"/>
      <c r="D107" s="2184"/>
      <c r="E107" s="2184"/>
      <c r="F107" s="2184"/>
      <c r="G107" s="2184"/>
      <c r="H107" s="2185"/>
      <c r="I107" s="1572"/>
    </row>
    <row r="108" spans="1:9" s="33" customFormat="1" ht="11.25" customHeight="1" x14ac:dyDescent="0.2">
      <c r="A108" s="1577"/>
      <c r="B108" s="2183"/>
      <c r="C108" s="2184"/>
      <c r="D108" s="2184"/>
      <c r="E108" s="2184"/>
      <c r="F108" s="2184"/>
      <c r="G108" s="2184"/>
      <c r="H108" s="2185"/>
      <c r="I108" s="1534"/>
    </row>
    <row r="109" spans="1:9" s="33" customFormat="1" ht="11.25" customHeight="1" x14ac:dyDescent="0.2">
      <c r="A109" s="1577"/>
      <c r="B109" s="2183"/>
      <c r="C109" s="2184"/>
      <c r="D109" s="2184"/>
      <c r="E109" s="2184"/>
      <c r="F109" s="2184"/>
      <c r="G109" s="2184"/>
      <c r="H109" s="2185"/>
      <c r="I109" s="1534"/>
    </row>
    <row r="110" spans="1:9" s="33" customFormat="1" ht="11.25" customHeight="1" x14ac:dyDescent="0.2">
      <c r="A110" s="1577"/>
      <c r="B110" s="2176"/>
      <c r="C110" s="2177"/>
      <c r="D110" s="2177"/>
      <c r="E110" s="2177"/>
      <c r="F110" s="2177"/>
      <c r="G110" s="2177"/>
      <c r="H110" s="2178"/>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9"/>
      <c r="D112" s="2179"/>
      <c r="E112" s="1534"/>
      <c r="F112" s="1534"/>
      <c r="G112" s="1534"/>
      <c r="H112" s="1534"/>
      <c r="I112" s="1534"/>
    </row>
    <row r="113" spans="1:9" s="33" customFormat="1" ht="11.25" customHeight="1" x14ac:dyDescent="0.2">
      <c r="A113" s="1577"/>
      <c r="B113" s="1577"/>
      <c r="C113" s="1591"/>
      <c r="D113" s="2031"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0" t="s">
        <v>1646</v>
      </c>
      <c r="D115" s="2181"/>
      <c r="E115" s="2182"/>
      <c r="F115" s="2182"/>
      <c r="G115" s="2182"/>
      <c r="H115" s="2182"/>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9" t="s">
        <v>452</v>
      </c>
      <c r="B1" s="2209"/>
      <c r="C1" s="2209"/>
      <c r="D1" s="2209"/>
      <c r="E1" s="2209"/>
      <c r="F1" s="2209"/>
      <c r="G1" s="2209"/>
      <c r="H1" s="2209"/>
      <c r="I1" s="2209"/>
      <c r="J1" s="2209"/>
      <c r="K1" s="2209"/>
      <c r="L1" s="2209"/>
      <c r="M1" s="220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9">
        <v>215699157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3.4307049999999999E-2</v>
      </c>
      <c r="E10" s="100" t="s">
        <v>1186</v>
      </c>
      <c r="F10" s="471">
        <v>5.4999999999999997E-3</v>
      </c>
      <c r="G10" s="100" t="s">
        <v>1186</v>
      </c>
      <c r="H10" s="471">
        <v>1.3972399999999999E-2</v>
      </c>
      <c r="I10" s="100" t="s">
        <v>1187</v>
      </c>
      <c r="J10" s="472">
        <f>ROUND(D10+F10+H10,5)</f>
        <v>5.3780000000000001E-2</v>
      </c>
      <c r="K10" s="93"/>
      <c r="L10" s="471">
        <v>4.0000000000000002E-4</v>
      </c>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15241416</v>
      </c>
      <c r="E16" s="100"/>
      <c r="F16" s="82">
        <f>SUM('Acct Summary 7-8'!C17,'Acct Summary 7-8'!D17,'Acct Summary 7-8'!F17)</f>
        <v>14299065</v>
      </c>
      <c r="G16" s="100"/>
      <c r="H16" s="82">
        <f>SUM(D16-F16)</f>
        <v>942351</v>
      </c>
      <c r="I16" s="93"/>
      <c r="J16" s="82">
        <f>SUM('Acct Summary 7-8'!C81,'Acct Summary 7-8'!D81,'Acct Summary 7-8'!F81,'Acct Summary 7-8'!I81)</f>
        <v>-1644217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2093</v>
      </c>
      <c r="C31" s="405" t="s">
        <v>689</v>
      </c>
      <c r="D31" s="63" t="s">
        <v>1262</v>
      </c>
      <c r="E31" s="93"/>
      <c r="F31" s="93"/>
      <c r="G31" s="101"/>
      <c r="H31" s="253">
        <f>IF(B31="X",(J7*0.069),IF(B32="X",(J7*0.138),"Enter x in a.or b."))</f>
        <v>14883241.833000001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15643692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1"/>
      <c r="D61" s="222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655</v>
      </c>
      <c r="B2" s="2228"/>
      <c r="C2" s="2228"/>
      <c r="D2" s="2228"/>
      <c r="E2" s="2228"/>
      <c r="F2" s="2228"/>
      <c r="G2" s="2228"/>
      <c r="H2" s="2228"/>
      <c r="I2" s="2228"/>
      <c r="J2" s="2228"/>
      <c r="K2" s="2228"/>
      <c r="L2" s="2228"/>
      <c r="M2" s="2228"/>
      <c r="N2" s="2228"/>
      <c r="O2" s="2228"/>
      <c r="P2" s="2228"/>
      <c r="Q2" s="2228"/>
      <c r="R2" s="2228"/>
    </row>
    <row r="3" spans="1:18" ht="12.75" x14ac:dyDescent="0.2">
      <c r="A3" s="2229" t="s">
        <v>1767</v>
      </c>
      <c r="B3" s="2229"/>
      <c r="C3" s="2229"/>
      <c r="D3" s="2229"/>
      <c r="E3" s="2229"/>
      <c r="F3" s="2229"/>
      <c r="G3" s="2229"/>
      <c r="H3" s="2229"/>
      <c r="I3" s="2229"/>
      <c r="J3" s="2229"/>
      <c r="K3" s="2229"/>
      <c r="L3" s="2229"/>
      <c r="M3" s="2229"/>
      <c r="N3" s="2229"/>
      <c r="O3" s="2229"/>
      <c r="P3" s="2229"/>
      <c r="Q3" s="2229"/>
      <c r="R3" s="2229"/>
    </row>
    <row r="4" spans="1:18" ht="12.75" x14ac:dyDescent="0.2">
      <c r="A4" s="2230" t="s">
        <v>1340</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Millburn CCSD 24</v>
      </c>
      <c r="E7" s="136"/>
      <c r="G7" s="137"/>
      <c r="H7" s="138"/>
      <c r="I7" s="138"/>
      <c r="J7" s="138"/>
      <c r="K7" s="138"/>
      <c r="L7"/>
      <c r="M7"/>
      <c r="N7"/>
      <c r="O7"/>
      <c r="P7"/>
    </row>
    <row r="8" spans="1:18" ht="12.75" x14ac:dyDescent="0.2">
      <c r="A8"/>
      <c r="B8"/>
      <c r="C8" s="134" t="s">
        <v>1341</v>
      </c>
      <c r="D8" s="139">
        <f>COVER!A13</f>
        <v>34049025004</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f>IF(K12&gt;0.24999,"4",IF(K12&gt;0.09999,"3",IF(K12&gt;=0,"2",1)))</f>
        <v>1</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-1644217</v>
      </c>
      <c r="I12" s="1161"/>
      <c r="J12" s="1161"/>
      <c r="K12" s="1162">
        <f>TRUNC((H12/H13*100000),5)/100000</f>
        <v>-0.10787823119999999</v>
      </c>
      <c r="L12" s="1163"/>
      <c r="M12" s="102" t="s">
        <v>1364</v>
      </c>
      <c r="N12" s="102"/>
      <c r="O12" s="1164">
        <v>0.35</v>
      </c>
      <c r="P12" s="154"/>
      <c r="Q12" s="154"/>
    </row>
    <row r="13" spans="1:18" s="156" customFormat="1" ht="11.25" x14ac:dyDescent="0.2">
      <c r="A13" s="154"/>
      <c r="B13" s="1158"/>
      <c r="C13" s="2226" t="s">
        <v>1638</v>
      </c>
      <c r="D13" s="2227"/>
      <c r="E13" s="154"/>
      <c r="F13" s="327" t="s">
        <v>930</v>
      </c>
      <c r="G13" s="1159"/>
      <c r="H13" s="1160">
        <f>SUM('Acct Summary 7-8'!C8+'Acct Summary 7-8'!D8+'Acct Summary 7-8'!F8+'Acct Summary 7-8'!I8)+H14</f>
        <v>15241416</v>
      </c>
      <c r="I13" s="1161"/>
      <c r="J13" s="1161"/>
      <c r="K13" s="1014"/>
      <c r="L13" s="154"/>
      <c r="M13" s="102" t="s">
        <v>1365</v>
      </c>
      <c r="N13" s="102"/>
      <c r="O13" s="1165">
        <f>(O11*O12)</f>
        <v>0.35</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14299065</v>
      </c>
      <c r="I17" s="1161"/>
      <c r="J17" s="1167"/>
      <c r="K17" s="1162">
        <f>TRUNC((H17/H18*100000),5)/100000</f>
        <v>0.93817168950000007</v>
      </c>
      <c r="L17" s="1163"/>
      <c r="M17" s="1123" t="s">
        <v>1392</v>
      </c>
      <c r="O17" s="1168" t="str">
        <f>IF(AND(O16="2", J20 &gt; 2),"1",IF(AND(O16 = "1", J20 &gt; 2),"2",IF(AND(O16="1", J20 &gt;1),"1","0")))</f>
        <v>0</v>
      </c>
      <c r="P17" s="154"/>
    </row>
    <row r="18" spans="1:18" s="156" customFormat="1" ht="11.25" x14ac:dyDescent="0.2">
      <c r="A18" s="154"/>
      <c r="B18" s="1158"/>
      <c r="C18" s="2226" t="s">
        <v>1630</v>
      </c>
      <c r="D18" s="2227"/>
      <c r="E18" s="154"/>
      <c r="F18" s="1146" t="s">
        <v>931</v>
      </c>
      <c r="G18" s="1159"/>
      <c r="H18" s="1160">
        <f>SUM('Acct Summary 7-8'!C8+'Acct Summary 7-8'!D8+'Acct Summary 7-8'!F8+'Acct Summary 7-8'!I8)+H19</f>
        <v>15241416</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23" t="s">
        <v>1766</v>
      </c>
      <c r="D24" s="2223"/>
      <c r="E24" s="154"/>
      <c r="F24" s="154" t="s">
        <v>524</v>
      </c>
      <c r="G24" s="1159"/>
      <c r="H24" s="1160">
        <f>SUM('Assets-Liab 5-6'!C4+'Assets-Liab 5-6'!D4+'Assets-Liab 5-6'!F4+'Assets-Liab 5-6'!I4+'Assets-Liab 5-6'!C5+'Assets-Liab 5-6'!D5+'Assets-Liab 5-6'!F5+'Assets-Liab 5-6'!I5)</f>
        <v>4328013</v>
      </c>
      <c r="I24" s="683"/>
      <c r="J24" s="683"/>
      <c r="K24" s="1171">
        <f>TRUNC(((H24/H25*100000)/100000),2)</f>
        <v>108.96</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39719.625</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9860255.5639399998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15643692</v>
      </c>
      <c r="I32" s="1169"/>
      <c r="J32" s="1169"/>
      <c r="K32" s="1171">
        <f>TRUNC(100-((((H32/H33*100))*100)/100),2)</f>
        <v>-5.0999999999999996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14883241.833000001</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2.5499999999999998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1"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3549839</v>
      </c>
      <c r="D4" s="411">
        <v>214277</v>
      </c>
      <c r="E4" s="411">
        <v>1828609</v>
      </c>
      <c r="F4" s="411">
        <v>262167</v>
      </c>
      <c r="G4" s="411">
        <v>491619</v>
      </c>
      <c r="H4" s="411">
        <f>1078999+1500</f>
        <v>1080499</v>
      </c>
      <c r="I4" s="411">
        <v>301730</v>
      </c>
      <c r="J4" s="435">
        <v>132445</v>
      </c>
      <c r="K4" s="411">
        <v>35435</v>
      </c>
      <c r="L4" s="411">
        <v>129521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4015597</v>
      </c>
      <c r="D6" s="411">
        <v>578194</v>
      </c>
      <c r="E6" s="411">
        <v>1459575</v>
      </c>
      <c r="F6" s="411">
        <v>147076</v>
      </c>
      <c r="G6" s="438">
        <f>297610+3383</f>
        <v>300993</v>
      </c>
      <c r="H6" s="438">
        <v>0</v>
      </c>
      <c r="I6" s="411">
        <v>42290</v>
      </c>
      <c r="J6" s="690">
        <v>62125</v>
      </c>
      <c r="K6" s="438">
        <v>33717</v>
      </c>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f>252272+3452</f>
        <v>255724</v>
      </c>
      <c r="D9" s="435">
        <v>5237</v>
      </c>
      <c r="E9" s="435"/>
      <c r="F9" s="435">
        <v>129645</v>
      </c>
      <c r="G9" s="435"/>
      <c r="H9" s="434">
        <v>14800</v>
      </c>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67728</v>
      </c>
      <c r="D11" s="435"/>
      <c r="E11" s="435"/>
      <c r="F11" s="435"/>
      <c r="G11" s="435"/>
      <c r="H11" s="435"/>
      <c r="I11" s="434"/>
      <c r="J11" s="434">
        <v>130038</v>
      </c>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7888888</v>
      </c>
      <c r="D13" s="688">
        <f t="shared" ref="D13:L13" si="0">SUM(D4:D12)</f>
        <v>797708</v>
      </c>
      <c r="E13" s="688">
        <f t="shared" si="0"/>
        <v>3288184</v>
      </c>
      <c r="F13" s="688">
        <f t="shared" si="0"/>
        <v>538888</v>
      </c>
      <c r="G13" s="688">
        <f t="shared" si="0"/>
        <v>792612</v>
      </c>
      <c r="H13" s="688">
        <f t="shared" si="0"/>
        <v>1095299</v>
      </c>
      <c r="I13" s="688">
        <f t="shared" si="0"/>
        <v>344020</v>
      </c>
      <c r="J13" s="688">
        <f t="shared" si="0"/>
        <v>324608</v>
      </c>
      <c r="K13" s="688">
        <f t="shared" si="0"/>
        <v>69152</v>
      </c>
      <c r="L13" s="688">
        <f t="shared" si="0"/>
        <v>129521</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f>+'Cap Outlay Deprec 27'!L5</f>
        <v>826414</v>
      </c>
      <c r="N16" s="718"/>
    </row>
    <row r="17" spans="1:14" s="703" customFormat="1" ht="12.75" customHeight="1" x14ac:dyDescent="0.2">
      <c r="A17" s="717" t="s">
        <v>1751</v>
      </c>
      <c r="B17" s="541">
        <v>230</v>
      </c>
      <c r="C17" s="506"/>
      <c r="D17" s="506"/>
      <c r="E17" s="506"/>
      <c r="F17" s="506"/>
      <c r="G17" s="506"/>
      <c r="H17" s="506"/>
      <c r="I17" s="506"/>
      <c r="J17" s="506"/>
      <c r="K17" s="506"/>
      <c r="L17" s="506"/>
      <c r="M17" s="435">
        <f>+'Cap Outlay Deprec 27'!L8</f>
        <v>23741267</v>
      </c>
      <c r="N17" s="718"/>
    </row>
    <row r="18" spans="1:14" s="703" customFormat="1" ht="12.75" customHeight="1" x14ac:dyDescent="0.2">
      <c r="A18" s="717" t="s">
        <v>1752</v>
      </c>
      <c r="B18" s="541">
        <v>240</v>
      </c>
      <c r="C18" s="506"/>
      <c r="D18" s="506"/>
      <c r="E18" s="506"/>
      <c r="F18" s="506"/>
      <c r="G18" s="506"/>
      <c r="H18" s="506"/>
      <c r="I18" s="506"/>
      <c r="J18" s="506"/>
      <c r="K18" s="506"/>
      <c r="L18" s="506"/>
      <c r="M18" s="435">
        <f>+'Cap Outlay Deprec 27'!L10</f>
        <v>302145</v>
      </c>
      <c r="N18" s="718"/>
    </row>
    <row r="19" spans="1:14" s="703" customFormat="1" ht="12.75" customHeight="1" x14ac:dyDescent="0.2">
      <c r="A19" s="717" t="s">
        <v>1753</v>
      </c>
      <c r="B19" s="541">
        <v>250</v>
      </c>
      <c r="C19" s="506"/>
      <c r="D19" s="506"/>
      <c r="E19" s="506"/>
      <c r="F19" s="506"/>
      <c r="G19" s="506"/>
      <c r="H19" s="506"/>
      <c r="I19" s="506"/>
      <c r="J19" s="506"/>
      <c r="K19" s="506"/>
      <c r="L19" s="506"/>
      <c r="M19" s="435">
        <f>+'Cap Outlay Deprec 27'!L12+'Cap Outlay Deprec 27'!L13</f>
        <v>555739</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f>+E39</f>
        <v>299816</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15343876</v>
      </c>
    </row>
    <row r="23" spans="1:14" ht="13.5" customHeight="1" thickBot="1" x14ac:dyDescent="0.25">
      <c r="A23" s="463" t="s">
        <v>748</v>
      </c>
      <c r="B23" s="723"/>
      <c r="C23" s="432"/>
      <c r="D23" s="432"/>
      <c r="E23" s="432"/>
      <c r="F23" s="432"/>
      <c r="G23" s="432"/>
      <c r="H23" s="432"/>
      <c r="I23" s="432"/>
      <c r="J23" s="432"/>
      <c r="K23" s="432"/>
      <c r="L23" s="432"/>
      <c r="M23" s="692">
        <f>SUM(M15:M22)</f>
        <v>25425565</v>
      </c>
      <c r="N23" s="692">
        <f>SUM(N21:N22)</f>
        <v>15643692</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267949</v>
      </c>
      <c r="D27" s="435">
        <v>3002</v>
      </c>
      <c r="E27" s="435">
        <v>200</v>
      </c>
      <c r="F27" s="435">
        <v>18466</v>
      </c>
      <c r="G27" s="435"/>
      <c r="H27" s="435">
        <v>16360</v>
      </c>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971041</v>
      </c>
      <c r="D30" s="690">
        <v>35922</v>
      </c>
      <c r="E30" s="435"/>
      <c r="F30" s="435">
        <v>11392</v>
      </c>
      <c r="G30" s="435">
        <v>25667</v>
      </c>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8335876</v>
      </c>
      <c r="D32" s="689">
        <v>1183380</v>
      </c>
      <c r="E32" s="690">
        <v>2988168</v>
      </c>
      <c r="F32" s="690">
        <v>300630</v>
      </c>
      <c r="G32" s="690">
        <v>608887</v>
      </c>
      <c r="H32" s="690"/>
      <c r="I32" s="690">
        <v>86063</v>
      </c>
      <c r="J32" s="690">
        <v>127437</v>
      </c>
      <c r="K32" s="509">
        <v>69152</v>
      </c>
      <c r="L32" s="432"/>
      <c r="M32" s="432"/>
      <c r="N32" s="432"/>
    </row>
    <row r="33" spans="1:14" ht="13.5" customHeight="1" x14ac:dyDescent="0.2">
      <c r="A33" s="628" t="s">
        <v>347</v>
      </c>
      <c r="B33" s="42">
        <v>493</v>
      </c>
      <c r="C33" s="435"/>
      <c r="D33" s="435"/>
      <c r="E33" s="435"/>
      <c r="F33" s="435"/>
      <c r="G33" s="435"/>
      <c r="H33" s="435"/>
      <c r="I33" s="435"/>
      <c r="J33" s="435"/>
      <c r="K33" s="435"/>
      <c r="L33" s="435">
        <v>129521</v>
      </c>
      <c r="M33" s="432"/>
      <c r="N33" s="481"/>
    </row>
    <row r="34" spans="1:14" ht="13.5" customHeight="1" thickBot="1" x14ac:dyDescent="0.25">
      <c r="A34" s="1075" t="s">
        <v>759</v>
      </c>
      <c r="B34" s="724"/>
      <c r="C34" s="1098">
        <f>SUM(C25:C33)</f>
        <v>9574866</v>
      </c>
      <c r="D34" s="1098">
        <f t="shared" ref="D34:K34" si="1">SUM(D25:D33)</f>
        <v>1222304</v>
      </c>
      <c r="E34" s="1098">
        <f t="shared" si="1"/>
        <v>2988368</v>
      </c>
      <c r="F34" s="1098">
        <f t="shared" si="1"/>
        <v>330488</v>
      </c>
      <c r="G34" s="1098">
        <f t="shared" si="1"/>
        <v>634554</v>
      </c>
      <c r="H34" s="1098">
        <f t="shared" si="1"/>
        <v>16360</v>
      </c>
      <c r="I34" s="1098">
        <f t="shared" si="1"/>
        <v>86063</v>
      </c>
      <c r="J34" s="1098">
        <f t="shared" si="1"/>
        <v>127437</v>
      </c>
      <c r="K34" s="1098">
        <f t="shared" si="1"/>
        <v>69152</v>
      </c>
      <c r="L34" s="1058">
        <f>SUM(L33)</f>
        <v>129521</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15643692</v>
      </c>
    </row>
    <row r="37" spans="1:14" ht="13.5" thickBot="1" x14ac:dyDescent="0.25">
      <c r="A37" s="463" t="s">
        <v>758</v>
      </c>
      <c r="B37" s="723"/>
      <c r="C37" s="506"/>
      <c r="D37" s="506"/>
      <c r="E37" s="506"/>
      <c r="F37" s="506"/>
      <c r="G37" s="506"/>
      <c r="H37" s="506"/>
      <c r="I37" s="506"/>
      <c r="J37" s="506"/>
      <c r="K37" s="506"/>
      <c r="L37" s="513"/>
      <c r="M37" s="432"/>
      <c r="N37" s="692">
        <f>SUM(N36:N36)</f>
        <v>15643692</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-1685978</v>
      </c>
      <c r="D39" s="726">
        <v>-424596</v>
      </c>
      <c r="E39" s="726">
        <v>299816</v>
      </c>
      <c r="F39" s="726">
        <v>208400</v>
      </c>
      <c r="G39" s="726">
        <v>158058</v>
      </c>
      <c r="H39" s="726">
        <v>1078939</v>
      </c>
      <c r="I39" s="726">
        <v>257957</v>
      </c>
      <c r="J39" s="725">
        <v>197171</v>
      </c>
      <c r="K39" s="726">
        <v>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+M23</f>
        <v>25425565</v>
      </c>
      <c r="N40" s="693"/>
    </row>
    <row r="41" spans="1:14" ht="13.5" customHeight="1" thickBot="1" x14ac:dyDescent="0.25">
      <c r="A41" s="463" t="s">
        <v>760</v>
      </c>
      <c r="B41" s="454"/>
      <c r="C41" s="484">
        <f>(SUM(C34,C37,C38,C39))</f>
        <v>7888888</v>
      </c>
      <c r="D41" s="484">
        <f t="shared" ref="D41:L41" si="2">SUM(D34,D37,D38:D39)</f>
        <v>797708</v>
      </c>
      <c r="E41" s="484">
        <f t="shared" si="2"/>
        <v>3288184</v>
      </c>
      <c r="F41" s="484">
        <f t="shared" si="2"/>
        <v>538888</v>
      </c>
      <c r="G41" s="484">
        <f t="shared" si="2"/>
        <v>792612</v>
      </c>
      <c r="H41" s="484">
        <f t="shared" si="2"/>
        <v>1095299</v>
      </c>
      <c r="I41" s="484">
        <f t="shared" si="2"/>
        <v>344020</v>
      </c>
      <c r="J41" s="484">
        <f t="shared" si="2"/>
        <v>324608</v>
      </c>
      <c r="K41" s="484">
        <f t="shared" si="2"/>
        <v>69152</v>
      </c>
      <c r="L41" s="484">
        <f t="shared" si="2"/>
        <v>129521</v>
      </c>
      <c r="M41" s="484">
        <f>SUM(M40)</f>
        <v>25425565</v>
      </c>
      <c r="N41" s="484">
        <f>SUM(N37)</f>
        <v>15643692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95" sqref="C9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5"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1987</v>
      </c>
      <c r="B4" s="293">
        <v>1000</v>
      </c>
      <c r="C4" s="694">
        <f>'Revenues 9-14'!C109</f>
        <v>8948998</v>
      </c>
      <c r="D4" s="694">
        <f>'Revenues 9-14'!D109</f>
        <v>1325483</v>
      </c>
      <c r="E4" s="694">
        <f>'Revenues 9-14'!E109</f>
        <v>2644587</v>
      </c>
      <c r="F4" s="694">
        <f>'Revenues 9-14'!F109</f>
        <v>567833</v>
      </c>
      <c r="G4" s="694">
        <f>'Revenues 9-14'!G109</f>
        <v>616737</v>
      </c>
      <c r="H4" s="694">
        <f>'Revenues 9-14'!H109</f>
        <v>15274</v>
      </c>
      <c r="I4" s="694">
        <f>'Revenues 9-14'!I109</f>
        <v>102728</v>
      </c>
      <c r="J4" s="694">
        <f>'Revenues 9-14'!J109</f>
        <v>174887</v>
      </c>
      <c r="K4" s="694">
        <f>'Revenues 9-14'!K109</f>
        <v>0</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3554207</v>
      </c>
      <c r="D6" s="695">
        <f>'Revenues 9-14'!D173</f>
        <v>0</v>
      </c>
      <c r="E6" s="695">
        <f>'Revenues 9-14'!E173</f>
        <v>0</v>
      </c>
      <c r="F6" s="695">
        <f>'Revenues 9-14'!F173</f>
        <v>517263</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186744</v>
      </c>
      <c r="D7" s="695">
        <f>'Revenues 9-14'!D274</f>
        <v>0</v>
      </c>
      <c r="E7" s="695">
        <f>'Revenues 9-14'!E274</f>
        <v>0</v>
      </c>
      <c r="F7" s="695">
        <f>'Revenues 9-14'!F274</f>
        <v>38160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12689949</v>
      </c>
      <c r="D8" s="484">
        <f t="shared" ref="D8:K8" si="0">SUM(D4:D7)</f>
        <v>1325483</v>
      </c>
      <c r="E8" s="484">
        <f t="shared" si="0"/>
        <v>2644587</v>
      </c>
      <c r="F8" s="484">
        <f t="shared" si="0"/>
        <v>1123256</v>
      </c>
      <c r="G8" s="484">
        <f t="shared" si="0"/>
        <v>616737</v>
      </c>
      <c r="H8" s="484">
        <f t="shared" si="0"/>
        <v>15274</v>
      </c>
      <c r="I8" s="484">
        <f t="shared" si="0"/>
        <v>102728</v>
      </c>
      <c r="J8" s="484">
        <f t="shared" si="0"/>
        <v>174887</v>
      </c>
      <c r="K8" s="484">
        <f t="shared" si="0"/>
        <v>0</v>
      </c>
      <c r="L8" s="39"/>
    </row>
    <row r="9" spans="1:13" ht="15" thickTop="1" x14ac:dyDescent="0.2">
      <c r="A9" s="1018" t="s">
        <v>348</v>
      </c>
      <c r="B9" s="455">
        <v>3998</v>
      </c>
      <c r="C9" s="417">
        <v>3413010</v>
      </c>
      <c r="D9" s="488"/>
      <c r="E9" s="417"/>
      <c r="F9" s="417"/>
      <c r="G9" s="699"/>
      <c r="H9" s="417"/>
      <c r="I9" s="493" t="s">
        <v>1390</v>
      </c>
      <c r="J9" s="434"/>
      <c r="K9" s="417"/>
      <c r="L9" s="39"/>
    </row>
    <row r="10" spans="1:13" s="48" customFormat="1" ht="13.5" thickBot="1" x14ac:dyDescent="0.25">
      <c r="A10" s="463" t="s">
        <v>1394</v>
      </c>
      <c r="B10" s="456"/>
      <c r="C10" s="484">
        <f>SUM(C8:C9)</f>
        <v>16102959</v>
      </c>
      <c r="D10" s="484">
        <f t="shared" ref="D10:K10" si="1">SUM(D8:D9)</f>
        <v>1325483</v>
      </c>
      <c r="E10" s="484">
        <f t="shared" si="1"/>
        <v>2644587</v>
      </c>
      <c r="F10" s="484">
        <f t="shared" si="1"/>
        <v>1123256</v>
      </c>
      <c r="G10" s="484">
        <f t="shared" si="1"/>
        <v>616737</v>
      </c>
      <c r="H10" s="484">
        <f t="shared" si="1"/>
        <v>15274</v>
      </c>
      <c r="I10" s="484">
        <f t="shared" si="1"/>
        <v>102728</v>
      </c>
      <c r="J10" s="484">
        <f t="shared" si="1"/>
        <v>174887</v>
      </c>
      <c r="K10" s="484">
        <f t="shared" si="1"/>
        <v>0</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4">
        <v>1000</v>
      </c>
      <c r="C12" s="694">
        <f>'Expenditures 15-22'!K33</f>
        <v>8212601</v>
      </c>
      <c r="D12" s="497" t="s">
        <v>1390</v>
      </c>
      <c r="E12" s="432" t="s">
        <v>1390</v>
      </c>
      <c r="F12" s="432" t="s">
        <v>1390</v>
      </c>
      <c r="G12" s="694">
        <f>'Expenditures 15-22'!K223</f>
        <v>198589</v>
      </c>
      <c r="H12" s="430"/>
      <c r="I12" s="432" t="s">
        <v>1390</v>
      </c>
      <c r="J12" s="432" t="s">
        <v>1390</v>
      </c>
      <c r="K12" s="430" t="s">
        <v>1390</v>
      </c>
      <c r="L12" s="39"/>
    </row>
    <row r="13" spans="1:13" x14ac:dyDescent="0.2">
      <c r="A13" s="733" t="s">
        <v>536</v>
      </c>
      <c r="B13" s="294">
        <v>2000</v>
      </c>
      <c r="C13" s="695">
        <f>'Expenditures 15-22'!K74</f>
        <v>3384922</v>
      </c>
      <c r="D13" s="695">
        <f>'Expenditures 15-22'!K129</f>
        <v>1358580</v>
      </c>
      <c r="E13" s="481" t="s">
        <v>1390</v>
      </c>
      <c r="F13" s="695">
        <f>'Expenditures 15-22'!K178</f>
        <v>1017545</v>
      </c>
      <c r="G13" s="695">
        <f>'Expenditures 15-22'!K273</f>
        <v>306755</v>
      </c>
      <c r="H13" s="695">
        <f>'Expenditures 15-22'!K296</f>
        <v>280723</v>
      </c>
      <c r="I13" s="432" t="s">
        <v>1390</v>
      </c>
      <c r="J13" s="748">
        <f>'Expenditures 15-22'!K323</f>
        <v>137472</v>
      </c>
      <c r="K13" s="700">
        <f>'Expenditures 15-22'!K341</f>
        <v>0</v>
      </c>
      <c r="L13" s="39"/>
    </row>
    <row r="14" spans="1:13" x14ac:dyDescent="0.2">
      <c r="A14" s="733" t="s">
        <v>528</v>
      </c>
      <c r="B14" s="294">
        <v>3000</v>
      </c>
      <c r="C14" s="695">
        <f>'Expenditures 15-22'!K75</f>
        <v>141918</v>
      </c>
      <c r="D14" s="695">
        <f>'Expenditures 15-22'!K130</f>
        <v>0</v>
      </c>
      <c r="E14" s="497" t="s">
        <v>1390</v>
      </c>
      <c r="F14" s="695">
        <f>'Expenditures 15-22'!K179</f>
        <v>0</v>
      </c>
      <c r="G14" s="695">
        <f>'Expenditures 15-22'!K274</f>
        <v>16166</v>
      </c>
      <c r="H14" s="489"/>
      <c r="I14" s="432" t="s">
        <v>1390</v>
      </c>
      <c r="J14" s="432" t="s">
        <v>1390</v>
      </c>
      <c r="K14" s="489" t="s">
        <v>1390</v>
      </c>
      <c r="L14" s="39"/>
    </row>
    <row r="15" spans="1:13" x14ac:dyDescent="0.2">
      <c r="A15" s="733" t="s">
        <v>114</v>
      </c>
      <c r="B15" s="294">
        <v>4000</v>
      </c>
      <c r="C15" s="695">
        <f>'Expenditures 15-22'!K102</f>
        <v>152795</v>
      </c>
      <c r="D15" s="695">
        <f>'Expenditures 15-22'!K138</f>
        <v>30704</v>
      </c>
      <c r="E15" s="695">
        <f>'Expenditures 15-22'!K154</f>
        <v>0</v>
      </c>
      <c r="F15" s="695">
        <f>'Expenditures 15-22'!K190</f>
        <v>0</v>
      </c>
      <c r="G15" s="695">
        <f>'Expenditures 15-22'!K278</f>
        <v>15088</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2622152</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11892236</v>
      </c>
      <c r="D17" s="484">
        <f t="shared" si="2"/>
        <v>1389284</v>
      </c>
      <c r="E17" s="484">
        <f t="shared" si="2"/>
        <v>2622152</v>
      </c>
      <c r="F17" s="484">
        <f t="shared" si="2"/>
        <v>1017545</v>
      </c>
      <c r="G17" s="484">
        <f t="shared" si="2"/>
        <v>536598</v>
      </c>
      <c r="H17" s="484">
        <f t="shared" si="2"/>
        <v>280723</v>
      </c>
      <c r="I17" s="432"/>
      <c r="J17" s="484">
        <f>SUM(J12:J16)</f>
        <v>137472</v>
      </c>
      <c r="K17" s="484">
        <f>SUM(K12:K16)</f>
        <v>0</v>
      </c>
      <c r="L17" s="39"/>
    </row>
    <row r="18" spans="1:12" ht="15" customHeight="1" thickTop="1" x14ac:dyDescent="0.2">
      <c r="A18" s="1019" t="s">
        <v>1322</v>
      </c>
      <c r="B18" s="259">
        <v>4180</v>
      </c>
      <c r="C18" s="694">
        <f t="shared" ref="C18:H18" si="3">C9</f>
        <v>3413010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15305246</v>
      </c>
      <c r="D19" s="484">
        <f t="shared" si="4"/>
        <v>1389284</v>
      </c>
      <c r="E19" s="484">
        <f t="shared" si="4"/>
        <v>2622152</v>
      </c>
      <c r="F19" s="484">
        <f t="shared" si="4"/>
        <v>1017545</v>
      </c>
      <c r="G19" s="484">
        <f t="shared" si="4"/>
        <v>536598</v>
      </c>
      <c r="H19" s="484">
        <f t="shared" si="4"/>
        <v>280723</v>
      </c>
      <c r="I19" s="432"/>
      <c r="J19" s="484">
        <f>SUM(J17:J18)</f>
        <v>137472</v>
      </c>
      <c r="K19" s="484">
        <f>SUM(K17:K18)</f>
        <v>0</v>
      </c>
      <c r="L19" s="39"/>
    </row>
    <row r="20" spans="1:12" ht="27" thickTop="1" thickBot="1" x14ac:dyDescent="0.25">
      <c r="A20" s="457" t="s">
        <v>1323</v>
      </c>
      <c r="B20" s="458"/>
      <c r="C20" s="1017">
        <f>C8-C17</f>
        <v>797713</v>
      </c>
      <c r="D20" s="1017">
        <f t="shared" ref="D20:K20" si="5">D8-D17</f>
        <v>-63801</v>
      </c>
      <c r="E20" s="1017">
        <f t="shared" si="5"/>
        <v>22435</v>
      </c>
      <c r="F20" s="1017">
        <f t="shared" si="5"/>
        <v>105711</v>
      </c>
      <c r="G20" s="1017">
        <f t="shared" si="5"/>
        <v>80139</v>
      </c>
      <c r="H20" s="1017">
        <f t="shared" si="5"/>
        <v>-265449</v>
      </c>
      <c r="I20" s="1017">
        <f t="shared" si="5"/>
        <v>102728</v>
      </c>
      <c r="J20" s="1017">
        <f t="shared" si="5"/>
        <v>37415</v>
      </c>
      <c r="K20" s="1017">
        <f t="shared" si="5"/>
        <v>0</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v>1421</v>
      </c>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v>705000</v>
      </c>
      <c r="E43" s="435"/>
      <c r="F43" s="435"/>
      <c r="G43" s="435"/>
      <c r="H43" s="435">
        <v>885000</v>
      </c>
      <c r="I43" s="435"/>
      <c r="J43" s="435"/>
      <c r="K43" s="435"/>
      <c r="L43" s="503"/>
    </row>
    <row r="44" spans="1:12" s="703" customFormat="1" ht="13.5" customHeight="1" thickBot="1" x14ac:dyDescent="0.25">
      <c r="A44" s="727" t="s">
        <v>440</v>
      </c>
      <c r="B44" s="708"/>
      <c r="C44" s="691">
        <f>SUM(C24:C43)</f>
        <v>0</v>
      </c>
      <c r="D44" s="691">
        <f t="shared" ref="D44:K44" si="6">SUM(D24:D43)</f>
        <v>706421</v>
      </c>
      <c r="E44" s="691">
        <f t="shared" si="6"/>
        <v>0</v>
      </c>
      <c r="F44" s="691">
        <f t="shared" si="6"/>
        <v>0</v>
      </c>
      <c r="G44" s="691">
        <f t="shared" si="6"/>
        <v>0</v>
      </c>
      <c r="H44" s="691">
        <f t="shared" si="6"/>
        <v>885000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v>1421</v>
      </c>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v>180000</v>
      </c>
      <c r="D75" s="428">
        <v>705000</v>
      </c>
      <c r="E75" s="441"/>
      <c r="F75" s="807">
        <v>705000</v>
      </c>
      <c r="G75" s="807"/>
      <c r="H75" s="807"/>
      <c r="I75" s="441"/>
      <c r="J75" s="441"/>
      <c r="K75" s="807"/>
      <c r="L75" s="503"/>
    </row>
    <row r="76" spans="1:12" s="703" customFormat="1" ht="14.25" thickTop="1" thickBot="1" x14ac:dyDescent="0.25">
      <c r="A76" s="1025" t="s">
        <v>519</v>
      </c>
      <c r="B76" s="710"/>
      <c r="C76" s="691">
        <f t="shared" ref="C76:K76" si="7">SUM(C47:C75)</f>
        <v>180000</v>
      </c>
      <c r="D76" s="691">
        <f t="shared" si="7"/>
        <v>705000</v>
      </c>
      <c r="E76" s="691">
        <f t="shared" si="7"/>
        <v>1421</v>
      </c>
      <c r="F76" s="691">
        <f t="shared" si="7"/>
        <v>705000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-180000</v>
      </c>
      <c r="D77" s="443">
        <f t="shared" si="8"/>
        <v>1421</v>
      </c>
      <c r="E77" s="443">
        <f t="shared" si="8"/>
        <v>-1421</v>
      </c>
      <c r="F77" s="443">
        <f t="shared" si="8"/>
        <v>-705000</v>
      </c>
      <c r="G77" s="443">
        <f t="shared" si="8"/>
        <v>0</v>
      </c>
      <c r="H77" s="443">
        <f t="shared" si="8"/>
        <v>885000</v>
      </c>
      <c r="I77" s="443">
        <f t="shared" si="8"/>
        <v>0</v>
      </c>
      <c r="J77" s="443">
        <f t="shared" si="8"/>
        <v>0</v>
      </c>
      <c r="K77" s="443">
        <f t="shared" si="8"/>
        <v>0</v>
      </c>
      <c r="L77" s="39"/>
    </row>
    <row r="78" spans="1:12" ht="29.25" customHeight="1" thickTop="1" thickBot="1" x14ac:dyDescent="0.25">
      <c r="A78" s="2233" t="s">
        <v>700</v>
      </c>
      <c r="B78" s="2234"/>
      <c r="C78" s="442">
        <f t="shared" ref="C78:K78" si="9">C20+C77</f>
        <v>617713</v>
      </c>
      <c r="D78" s="442">
        <f t="shared" si="9"/>
        <v>-62380</v>
      </c>
      <c r="E78" s="442">
        <f t="shared" si="9"/>
        <v>21014</v>
      </c>
      <c r="F78" s="442">
        <f t="shared" si="9"/>
        <v>-599289</v>
      </c>
      <c r="G78" s="442">
        <f t="shared" si="9"/>
        <v>80139</v>
      </c>
      <c r="H78" s="442">
        <f t="shared" si="9"/>
        <v>619551</v>
      </c>
      <c r="I78" s="442">
        <f t="shared" si="9"/>
        <v>102728</v>
      </c>
      <c r="J78" s="442">
        <f t="shared" si="9"/>
        <v>37415</v>
      </c>
      <c r="K78" s="442">
        <f t="shared" si="9"/>
        <v>0</v>
      </c>
      <c r="L78" s="504"/>
    </row>
    <row r="79" spans="1:12" ht="13.5" thickTop="1" x14ac:dyDescent="0.2">
      <c r="A79" s="819" t="s">
        <v>1930</v>
      </c>
      <c r="B79" s="459"/>
      <c r="C79" s="434">
        <v>-2303691</v>
      </c>
      <c r="D79" s="702">
        <v>-362216</v>
      </c>
      <c r="E79" s="702">
        <v>278802</v>
      </c>
      <c r="F79" s="702">
        <v>807689</v>
      </c>
      <c r="G79" s="702">
        <v>77919</v>
      </c>
      <c r="H79" s="702">
        <v>459388</v>
      </c>
      <c r="I79" s="702">
        <v>155229</v>
      </c>
      <c r="J79" s="702">
        <v>159756</v>
      </c>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-1685978</v>
      </c>
      <c r="D81" s="484">
        <f>SUM(D78:D80)</f>
        <v>-424596</v>
      </c>
      <c r="E81" s="484">
        <f t="shared" ref="E81:K81" si="10">SUM(E78:E80)</f>
        <v>299816</v>
      </c>
      <c r="F81" s="484">
        <f t="shared" si="10"/>
        <v>208400</v>
      </c>
      <c r="G81" s="484">
        <f t="shared" si="10"/>
        <v>158058</v>
      </c>
      <c r="H81" s="484">
        <f t="shared" si="10"/>
        <v>1078939</v>
      </c>
      <c r="I81" s="484">
        <f t="shared" si="10"/>
        <v>257957</v>
      </c>
      <c r="J81" s="484">
        <f t="shared" si="10"/>
        <v>197171</v>
      </c>
      <c r="K81" s="484">
        <f t="shared" si="10"/>
        <v>0</v>
      </c>
      <c r="L81" s="39"/>
    </row>
    <row r="82" spans="1:12" ht="0.75" customHeight="1" thickTop="1" thickBot="1" x14ac:dyDescent="0.25">
      <c r="A82" s="631" t="s">
        <v>406</v>
      </c>
      <c r="B82" s="629"/>
      <c r="C82" s="1135">
        <f>(C81-C79)</f>
        <v>617713</v>
      </c>
      <c r="D82" s="1135">
        <f t="shared" ref="D82:K82" si="11">(D81-D79)</f>
        <v>-62380</v>
      </c>
      <c r="E82" s="1135">
        <f t="shared" si="11"/>
        <v>21014</v>
      </c>
      <c r="F82" s="1135">
        <f t="shared" si="11"/>
        <v>-599289</v>
      </c>
      <c r="G82" s="1135">
        <f t="shared" si="11"/>
        <v>80139</v>
      </c>
      <c r="H82" s="1135">
        <f t="shared" si="11"/>
        <v>619551</v>
      </c>
      <c r="I82" s="1135">
        <f t="shared" si="11"/>
        <v>102728</v>
      </c>
      <c r="J82" s="1135">
        <f t="shared" si="11"/>
        <v>37415</v>
      </c>
      <c r="K82" s="1135">
        <f t="shared" si="11"/>
        <v>0</v>
      </c>
    </row>
    <row r="83" spans="1:12" ht="14.25" hidden="1" thickTop="1" thickBot="1" x14ac:dyDescent="0.25">
      <c r="A83" s="728" t="s">
        <v>407</v>
      </c>
      <c r="B83" s="630"/>
      <c r="C83" s="1136">
        <f>C82/C81</f>
        <v>-0.36638259811219365</v>
      </c>
      <c r="D83" s="1136">
        <f t="shared" ref="D83:K83" si="12">D82/D81</f>
        <v>0.14691612733045059</v>
      </c>
      <c r="E83" s="1136">
        <f t="shared" si="12"/>
        <v>7.0089654988392883E-2</v>
      </c>
      <c r="F83" s="1136">
        <f t="shared" si="12"/>
        <v>-2.8756669865642994</v>
      </c>
      <c r="G83" s="1136">
        <f t="shared" si="12"/>
        <v>0.50702273848840296</v>
      </c>
      <c r="H83" s="1136">
        <f t="shared" si="12"/>
        <v>0.57422245372537284</v>
      </c>
      <c r="I83" s="1136">
        <f t="shared" si="12"/>
        <v>0.39823691545490142</v>
      </c>
      <c r="J83" s="1136">
        <f t="shared" si="12"/>
        <v>0.18975914307885033</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9" activePane="bottomLeft" state="frozen"/>
      <selection activeCell="A2" sqref="A2"/>
      <selection pane="bottomLeft" activeCell="A260" sqref="A26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5" t="s">
        <v>1970</v>
      </c>
      <c r="B1" s="76"/>
      <c r="C1" s="57" t="s">
        <v>504</v>
      </c>
      <c r="D1" s="57" t="s">
        <v>505</v>
      </c>
      <c r="E1" s="57" t="s">
        <v>506</v>
      </c>
      <c r="F1" s="57" t="s">
        <v>507</v>
      </c>
      <c r="G1" s="57" t="s">
        <v>508</v>
      </c>
      <c r="H1" s="57" t="s">
        <v>509</v>
      </c>
      <c r="I1" s="57" t="s">
        <v>510</v>
      </c>
      <c r="J1" s="57" t="s">
        <v>511</v>
      </c>
      <c r="K1" s="57" t="s">
        <v>875</v>
      </c>
    </row>
    <row r="2" spans="1:12" ht="36" x14ac:dyDescent="0.2">
      <c r="A2" s="223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7135096</v>
      </c>
      <c r="D5" s="417">
        <v>1121342</v>
      </c>
      <c r="E5" s="411">
        <v>2643163</v>
      </c>
      <c r="F5" s="805">
        <v>540975</v>
      </c>
      <c r="G5" s="411">
        <v>309879</v>
      </c>
      <c r="H5" s="411"/>
      <c r="I5" s="411">
        <v>102418</v>
      </c>
      <c r="J5" s="435">
        <v>174635</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815402</v>
      </c>
      <c r="D7" s="411"/>
      <c r="E7" s="432"/>
      <c r="F7" s="435"/>
      <c r="G7" s="435">
        <v>14444</v>
      </c>
      <c r="H7" s="435"/>
      <c r="I7" s="432"/>
      <c r="J7" s="432"/>
      <c r="K7" s="432"/>
    </row>
    <row r="8" spans="1:12" x14ac:dyDescent="0.2">
      <c r="A8" s="912" t="s">
        <v>483</v>
      </c>
      <c r="B8" s="40">
        <v>1150</v>
      </c>
      <c r="C8" s="480"/>
      <c r="D8" s="480"/>
      <c r="E8" s="506"/>
      <c r="F8" s="506"/>
      <c r="G8" s="417">
        <v>273114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7950498</v>
      </c>
      <c r="D12" s="483">
        <f t="shared" si="0"/>
        <v>1121342</v>
      </c>
      <c r="E12" s="483">
        <f t="shared" si="0"/>
        <v>2643163</v>
      </c>
      <c r="F12" s="483">
        <f t="shared" si="0"/>
        <v>540975</v>
      </c>
      <c r="G12" s="483">
        <f t="shared" si="0"/>
        <v>597437</v>
      </c>
      <c r="H12" s="483">
        <f t="shared" si="0"/>
        <v>0</v>
      </c>
      <c r="I12" s="483">
        <f t="shared" si="0"/>
        <v>102418</v>
      </c>
      <c r="J12" s="483">
        <f t="shared" si="0"/>
        <v>174635</v>
      </c>
      <c r="K12" s="484">
        <f t="shared" si="0"/>
        <v>0</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c r="D16" s="411"/>
      <c r="E16" s="411"/>
      <c r="F16" s="411"/>
      <c r="G16" s="411">
        <v>18790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0</v>
      </c>
      <c r="D18" s="486">
        <f t="shared" ref="D18:K18" si="1">SUM(D14:D17)</f>
        <v>0</v>
      </c>
      <c r="E18" s="486">
        <f t="shared" si="1"/>
        <v>0</v>
      </c>
      <c r="F18" s="486">
        <f t="shared" si="1"/>
        <v>0</v>
      </c>
      <c r="G18" s="486">
        <f t="shared" si="1"/>
        <v>18790</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v>233540</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188240</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421780</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v>21984</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21984</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2975</v>
      </c>
      <c r="D65" s="411">
        <v>179</v>
      </c>
      <c r="E65" s="411">
        <v>1424</v>
      </c>
      <c r="F65" s="435">
        <v>1273</v>
      </c>
      <c r="G65" s="411">
        <v>510</v>
      </c>
      <c r="H65" s="411">
        <v>474</v>
      </c>
      <c r="I65" s="411">
        <v>310</v>
      </c>
      <c r="J65" s="435">
        <v>252</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2975</v>
      </c>
      <c r="D67" s="484">
        <f t="shared" ref="D67:K67" si="2">SUM(D65:D66)</f>
        <v>179</v>
      </c>
      <c r="E67" s="484">
        <f t="shared" si="2"/>
        <v>1424</v>
      </c>
      <c r="F67" s="484">
        <f t="shared" si="2"/>
        <v>1273</v>
      </c>
      <c r="G67" s="484">
        <f t="shared" si="2"/>
        <v>510</v>
      </c>
      <c r="H67" s="484">
        <f t="shared" si="2"/>
        <v>474</v>
      </c>
      <c r="I67" s="484">
        <f t="shared" si="2"/>
        <v>310</v>
      </c>
      <c r="J67" s="484">
        <f t="shared" si="2"/>
        <v>252</v>
      </c>
      <c r="K67" s="484">
        <f t="shared" si="2"/>
        <v>0</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156481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4608</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4919</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166008</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f>82318+675</f>
        <v>82993</v>
      </c>
      <c r="D79" s="411"/>
      <c r="E79" s="432"/>
      <c r="F79" s="432"/>
      <c r="G79" s="432"/>
      <c r="H79" s="432"/>
      <c r="I79" s="432"/>
      <c r="J79" s="432"/>
      <c r="K79" s="432"/>
    </row>
    <row r="80" spans="1:11" ht="12.75" customHeight="1" x14ac:dyDescent="0.2">
      <c r="A80" s="912" t="s">
        <v>650</v>
      </c>
      <c r="B80" s="40">
        <v>1730</v>
      </c>
      <c r="C80" s="482">
        <v>2858</v>
      </c>
      <c r="D80" s="411"/>
      <c r="E80" s="432"/>
      <c r="F80" s="432"/>
      <c r="G80" s="432"/>
      <c r="H80" s="432"/>
      <c r="I80" s="432"/>
      <c r="J80" s="432"/>
      <c r="K80" s="432"/>
    </row>
    <row r="81" spans="1:11" ht="12.75" customHeight="1" x14ac:dyDescent="0.2">
      <c r="A81" s="912" t="s">
        <v>27</v>
      </c>
      <c r="B81" s="40">
        <v>1790</v>
      </c>
      <c r="C81" s="482">
        <f>7950+29510+450+8776</f>
        <v>46686</v>
      </c>
      <c r="D81" s="411"/>
      <c r="E81" s="432"/>
      <c r="F81" s="432"/>
      <c r="G81" s="432"/>
      <c r="H81" s="432"/>
      <c r="I81" s="432"/>
      <c r="J81" s="432"/>
      <c r="K81" s="432"/>
    </row>
    <row r="82" spans="1:11" ht="12.75" customHeight="1" thickBot="1" x14ac:dyDescent="0.25">
      <c r="A82" s="463" t="s">
        <v>277</v>
      </c>
      <c r="B82" s="456"/>
      <c r="C82" s="483">
        <f>SUM(C77:C81)</f>
        <v>132537</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v>458</v>
      </c>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458</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v>202558</v>
      </c>
      <c r="E95" s="430"/>
      <c r="F95" s="430"/>
      <c r="G95" s="430"/>
      <c r="H95" s="430"/>
      <c r="I95" s="430"/>
      <c r="J95" s="430"/>
      <c r="K95" s="430"/>
    </row>
    <row r="96" spans="1:11" ht="12.75" customHeight="1" x14ac:dyDescent="0.2">
      <c r="A96" s="912" t="s">
        <v>457</v>
      </c>
      <c r="B96" s="40">
        <v>1920</v>
      </c>
      <c r="C96" s="482">
        <f>2851+12584</f>
        <v>15435</v>
      </c>
      <c r="D96" s="482">
        <v>100</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v>245287</v>
      </c>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14020</v>
      </c>
      <c r="D107" s="411">
        <v>1304</v>
      </c>
      <c r="E107" s="411"/>
      <c r="F107" s="411">
        <v>3601</v>
      </c>
      <c r="G107" s="411"/>
      <c r="H107" s="411">
        <v>14800</v>
      </c>
      <c r="I107" s="411"/>
      <c r="J107" s="435"/>
      <c r="K107" s="411"/>
    </row>
    <row r="108" spans="1:12" ht="12.75" customHeight="1" thickBot="1" x14ac:dyDescent="0.25">
      <c r="A108" s="463" t="s">
        <v>577</v>
      </c>
      <c r="B108" s="737"/>
      <c r="C108" s="483">
        <f>SUM(C95:C107)</f>
        <v>274742</v>
      </c>
      <c r="D108" s="483">
        <f t="shared" ref="D108:K108" si="3">SUM(D95:D107)</f>
        <v>203962</v>
      </c>
      <c r="E108" s="483">
        <f t="shared" si="3"/>
        <v>0</v>
      </c>
      <c r="F108" s="483">
        <f t="shared" si="3"/>
        <v>3601</v>
      </c>
      <c r="G108" s="483">
        <f t="shared" si="3"/>
        <v>0</v>
      </c>
      <c r="H108" s="483">
        <f t="shared" si="3"/>
        <v>14800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8948998</v>
      </c>
      <c r="D109" s="492">
        <f t="shared" si="4"/>
        <v>1325483</v>
      </c>
      <c r="E109" s="492">
        <f t="shared" si="4"/>
        <v>2644587</v>
      </c>
      <c r="F109" s="492">
        <f t="shared" si="4"/>
        <v>567833</v>
      </c>
      <c r="G109" s="492">
        <f t="shared" si="4"/>
        <v>616737</v>
      </c>
      <c r="H109" s="492">
        <f t="shared" si="4"/>
        <v>15274</v>
      </c>
      <c r="I109" s="492">
        <f t="shared" si="4"/>
        <v>102728</v>
      </c>
      <c r="J109" s="492">
        <f t="shared" si="4"/>
        <v>174887</v>
      </c>
      <c r="K109" s="442">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1961</v>
      </c>
      <c r="B116" s="1873"/>
      <c r="C116" s="494"/>
      <c r="D116" s="430"/>
      <c r="E116" s="491"/>
      <c r="F116" s="430"/>
      <c r="G116" s="430"/>
      <c r="H116" s="491"/>
      <c r="I116" s="432"/>
      <c r="J116" s="430"/>
      <c r="K116" s="430"/>
    </row>
    <row r="117" spans="1:11" ht="12.75" customHeight="1" x14ac:dyDescent="0.2">
      <c r="A117" s="476" t="s">
        <v>1757</v>
      </c>
      <c r="B117" s="262">
        <v>3001</v>
      </c>
      <c r="C117" s="488">
        <v>2841170</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2841170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172016</v>
      </c>
      <c r="D124" s="491"/>
      <c r="E124" s="432"/>
      <c r="F124" s="805"/>
      <c r="G124" s="432"/>
      <c r="H124" s="432"/>
      <c r="I124" s="432"/>
      <c r="J124" s="432"/>
      <c r="K124" s="432"/>
    </row>
    <row r="125" spans="1:11" ht="12.75" customHeight="1" x14ac:dyDescent="0.2">
      <c r="A125" s="912" t="s">
        <v>1837</v>
      </c>
      <c r="B125" s="262">
        <v>3105</v>
      </c>
      <c r="C125" s="411">
        <v>157825</v>
      </c>
      <c r="D125" s="491"/>
      <c r="E125" s="432"/>
      <c r="F125" s="411"/>
      <c r="G125" s="432"/>
      <c r="H125" s="432"/>
      <c r="I125" s="432"/>
      <c r="J125" s="432"/>
      <c r="K125" s="432"/>
    </row>
    <row r="126" spans="1:11" ht="12.75" customHeight="1" x14ac:dyDescent="0.2">
      <c r="A126" s="912" t="s">
        <v>1035</v>
      </c>
      <c r="B126" s="262">
        <v>3110</v>
      </c>
      <c r="C126" s="482">
        <v>369027</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4953</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703821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4063</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4063</v>
      </c>
      <c r="D144" s="432"/>
      <c r="E144" s="491"/>
      <c r="F144" s="432"/>
      <c r="G144" s="484">
        <f>SUM(G142:G143)</f>
        <v>0</v>
      </c>
      <c r="H144" s="432"/>
      <c r="I144" s="432"/>
      <c r="J144" s="432"/>
      <c r="K144" s="432"/>
    </row>
    <row r="145" spans="1:11" ht="12.75" customHeight="1" thickTop="1" thickBot="1" x14ac:dyDescent="0.25">
      <c r="A145" s="921" t="s">
        <v>1246</v>
      </c>
      <c r="B145" s="922">
        <v>3360</v>
      </c>
      <c r="C145" s="423">
        <v>336</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229024</v>
      </c>
      <c r="G151" s="435"/>
      <c r="H151" s="432"/>
      <c r="I151" s="432"/>
      <c r="J151" s="432"/>
      <c r="K151" s="432"/>
    </row>
    <row r="152" spans="1:11" ht="12.75" customHeight="1" x14ac:dyDescent="0.2">
      <c r="A152" s="912" t="s">
        <v>1247</v>
      </c>
      <c r="B152" s="262">
        <v>3510</v>
      </c>
      <c r="C152" s="482"/>
      <c r="D152" s="411"/>
      <c r="E152" s="491"/>
      <c r="F152" s="411">
        <v>288239</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517263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4817</v>
      </c>
      <c r="D171" s="925"/>
      <c r="E171" s="925"/>
      <c r="F171" s="925"/>
      <c r="G171" s="926"/>
      <c r="H171" s="808"/>
      <c r="I171" s="926"/>
      <c r="J171" s="926"/>
      <c r="K171" s="808"/>
    </row>
    <row r="172" spans="1:11" ht="12.75" customHeight="1" thickTop="1" thickBot="1" x14ac:dyDescent="0.25">
      <c r="A172" s="2237" t="s">
        <v>466</v>
      </c>
      <c r="B172" s="2238"/>
      <c r="C172" s="923">
        <f t="shared" ref="C172:K172" si="6">SUM(C131,C140,C144,C145:C149,C154,C155:C170,C171)</f>
        <v>713037</v>
      </c>
      <c r="D172" s="923">
        <f t="shared" si="6"/>
        <v>0</v>
      </c>
      <c r="E172" s="923">
        <f t="shared" si="6"/>
        <v>0</v>
      </c>
      <c r="F172" s="923">
        <f t="shared" si="6"/>
        <v>517263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3554207</v>
      </c>
      <c r="D173" s="492">
        <f>SUM(D121,D172)</f>
        <v>0</v>
      </c>
      <c r="E173" s="492">
        <f>SUM(E121,E172)</f>
        <v>0</v>
      </c>
      <c r="F173" s="492">
        <f t="shared" ref="F173:K173" si="7">SUM(F121,F172)</f>
        <v>517263</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39" t="s">
        <v>1962</v>
      </c>
      <c r="B175" s="2240"/>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45" t="s">
        <v>921</v>
      </c>
      <c r="B178" s="224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3" t="s">
        <v>1963</v>
      </c>
      <c r="B179" s="2244"/>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45" t="s">
        <v>922</v>
      </c>
      <c r="B184" s="224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3" t="s">
        <v>1964</v>
      </c>
      <c r="B185" s="2244"/>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57049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57049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5855</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87704</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93559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1865</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19"/>
      <c r="D262" s="1783"/>
      <c r="E262" s="481"/>
      <c r="F262" s="485"/>
      <c r="G262" s="1783"/>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11086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8774</v>
      </c>
      <c r="D270" s="423"/>
      <c r="E270" s="432"/>
      <c r="F270" s="423"/>
      <c r="G270" s="423"/>
      <c r="H270" s="432"/>
      <c r="I270" s="432"/>
      <c r="J270" s="432"/>
      <c r="K270" s="432"/>
    </row>
    <row r="271" spans="1:11" ht="12.75" customHeight="1" thickTop="1" thickBot="1" x14ac:dyDescent="0.25">
      <c r="A271" s="912" t="s">
        <v>443</v>
      </c>
      <c r="B271" s="40">
        <v>4992</v>
      </c>
      <c r="C271" s="496">
        <v>16276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v>38160</v>
      </c>
      <c r="G272" s="423"/>
      <c r="H272" s="441"/>
      <c r="I272" s="432"/>
      <c r="J272" s="432"/>
      <c r="K272" s="441"/>
    </row>
    <row r="273" spans="1:11" ht="23.25" customHeight="1" thickTop="1" thickBot="1" x14ac:dyDescent="0.25">
      <c r="A273" s="2241" t="s">
        <v>1777</v>
      </c>
      <c r="B273" s="2242"/>
      <c r="C273" s="492">
        <f t="shared" ref="C273:H273" si="10">SUM(C191,C201,C211,C216,C224,C228,C229,C259:C272)</f>
        <v>186744</v>
      </c>
      <c r="D273" s="492">
        <f t="shared" si="10"/>
        <v>0</v>
      </c>
      <c r="E273" s="492">
        <f t="shared" si="10"/>
        <v>0</v>
      </c>
      <c r="F273" s="492">
        <f t="shared" si="10"/>
        <v>38160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186744</v>
      </c>
      <c r="D274" s="492">
        <f>SUM(D178,D184,D273)</f>
        <v>0</v>
      </c>
      <c r="E274" s="492">
        <f>SUM(E178,E273)</f>
        <v>0</v>
      </c>
      <c r="F274" s="492">
        <f t="shared" ref="F274:K274" si="11">SUM(F178,F184,F273)</f>
        <v>38160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12689949</v>
      </c>
      <c r="D275" s="492">
        <f t="shared" si="12"/>
        <v>1325483</v>
      </c>
      <c r="E275" s="492">
        <f t="shared" si="12"/>
        <v>2644587</v>
      </c>
      <c r="F275" s="492">
        <f t="shared" si="12"/>
        <v>1123256</v>
      </c>
      <c r="G275" s="492">
        <f t="shared" si="12"/>
        <v>616737</v>
      </c>
      <c r="H275" s="492">
        <f t="shared" si="12"/>
        <v>15274</v>
      </c>
      <c r="I275" s="492">
        <f t="shared" si="12"/>
        <v>102728</v>
      </c>
      <c r="J275" s="492">
        <f t="shared" si="12"/>
        <v>174887</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85" zoomScaleNormal="85" workbookViewId="0">
      <pane ySplit="2" topLeftCell="A118" activePane="bottomLeft" state="frozen"/>
      <selection activeCell="A2" sqref="A2"/>
      <selection pane="bottomLeft" activeCell="J149" sqref="J149"/>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5"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7"/>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51" t="s">
        <v>338</v>
      </c>
      <c r="B3" s="2252"/>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7">
        <v>1100</v>
      </c>
      <c r="C5" s="411">
        <v>4307617</v>
      </c>
      <c r="D5" s="411">
        <v>983884</v>
      </c>
      <c r="E5" s="411">
        <v>21869</v>
      </c>
      <c r="F5" s="411">
        <v>96869</v>
      </c>
      <c r="G5" s="411">
        <v>2755</v>
      </c>
      <c r="H5" s="411">
        <v>884</v>
      </c>
      <c r="I5" s="435">
        <v>2841</v>
      </c>
      <c r="J5" s="435">
        <v>21379</v>
      </c>
      <c r="K5" s="413">
        <f>SUM(C5:J5)</f>
        <v>5438098</v>
      </c>
      <c r="L5" s="411">
        <v>5642880</v>
      </c>
    </row>
    <row r="6" spans="1:14" x14ac:dyDescent="0.2">
      <c r="A6" s="1812" t="s">
        <v>1808</v>
      </c>
      <c r="B6" s="267" t="s">
        <v>1806</v>
      </c>
      <c r="C6" s="506"/>
      <c r="D6" s="506"/>
      <c r="E6" s="411"/>
      <c r="F6" s="506"/>
      <c r="G6" s="506"/>
      <c r="H6" s="506"/>
      <c r="I6" s="506"/>
      <c r="J6" s="506"/>
      <c r="K6" s="413">
        <f>SUM(C6,E6)</f>
        <v>0</v>
      </c>
      <c r="L6" s="411"/>
    </row>
    <row r="7" spans="1:14" x14ac:dyDescent="0.2">
      <c r="A7" s="1812" t="s">
        <v>171</v>
      </c>
      <c r="B7" s="267" t="s">
        <v>1143</v>
      </c>
      <c r="C7" s="435"/>
      <c r="D7" s="435"/>
      <c r="E7" s="435"/>
      <c r="F7" s="435"/>
      <c r="G7" s="435"/>
      <c r="H7" s="435"/>
      <c r="I7" s="435"/>
      <c r="J7" s="435"/>
      <c r="K7" s="413">
        <f t="shared" ref="K7:K32" si="0">SUM(C7:J7)</f>
        <v>0</v>
      </c>
      <c r="L7" s="411"/>
    </row>
    <row r="8" spans="1:14" x14ac:dyDescent="0.2">
      <c r="A8" s="1812" t="s">
        <v>172</v>
      </c>
      <c r="B8" s="267">
        <v>1200</v>
      </c>
      <c r="C8" s="411">
        <v>1307414</v>
      </c>
      <c r="D8" s="411">
        <v>324053</v>
      </c>
      <c r="E8" s="411">
        <v>12134</v>
      </c>
      <c r="F8" s="411">
        <v>44648</v>
      </c>
      <c r="G8" s="411"/>
      <c r="H8" s="411">
        <v>506</v>
      </c>
      <c r="I8" s="435">
        <v>2004</v>
      </c>
      <c r="J8" s="435"/>
      <c r="K8" s="413">
        <f t="shared" si="0"/>
        <v>1690759</v>
      </c>
      <c r="L8" s="411">
        <v>1676485</v>
      </c>
    </row>
    <row r="9" spans="1:14" x14ac:dyDescent="0.2">
      <c r="A9" s="1812" t="s">
        <v>838</v>
      </c>
      <c r="B9" s="267" t="s">
        <v>1144</v>
      </c>
      <c r="C9" s="435">
        <v>238979</v>
      </c>
      <c r="D9" s="435">
        <v>83143</v>
      </c>
      <c r="E9" s="435">
        <v>66</v>
      </c>
      <c r="F9" s="435">
        <v>755</v>
      </c>
      <c r="G9" s="435"/>
      <c r="H9" s="435"/>
      <c r="I9" s="435"/>
      <c r="J9" s="435"/>
      <c r="K9" s="413">
        <f t="shared" si="0"/>
        <v>322943</v>
      </c>
      <c r="L9" s="411">
        <v>334652</v>
      </c>
    </row>
    <row r="10" spans="1:14" x14ac:dyDescent="0.2">
      <c r="A10" s="1812" t="s">
        <v>839</v>
      </c>
      <c r="B10" s="267">
        <v>1250</v>
      </c>
      <c r="C10" s="411"/>
      <c r="D10" s="411"/>
      <c r="E10" s="411"/>
      <c r="F10" s="411"/>
      <c r="G10" s="411"/>
      <c r="H10" s="411"/>
      <c r="I10" s="435"/>
      <c r="J10" s="435"/>
      <c r="K10" s="413">
        <f t="shared" si="0"/>
        <v>0</v>
      </c>
      <c r="L10" s="411"/>
    </row>
    <row r="11" spans="1:14" x14ac:dyDescent="0.2">
      <c r="A11" s="1812" t="s">
        <v>1346</v>
      </c>
      <c r="B11" s="267" t="s">
        <v>169</v>
      </c>
      <c r="C11" s="435"/>
      <c r="D11" s="435"/>
      <c r="E11" s="435"/>
      <c r="F11" s="435"/>
      <c r="G11" s="435"/>
      <c r="H11" s="435"/>
      <c r="I11" s="435"/>
      <c r="J11" s="435"/>
      <c r="K11" s="413">
        <f t="shared" si="0"/>
        <v>0</v>
      </c>
      <c r="L11" s="411"/>
    </row>
    <row r="12" spans="1:14" x14ac:dyDescent="0.2">
      <c r="A12" s="1812" t="s">
        <v>1138</v>
      </c>
      <c r="B12" s="267">
        <v>1300</v>
      </c>
      <c r="C12" s="411"/>
      <c r="D12" s="411"/>
      <c r="E12" s="411"/>
      <c r="F12" s="411"/>
      <c r="G12" s="411"/>
      <c r="H12" s="411"/>
      <c r="I12" s="435"/>
      <c r="J12" s="435"/>
      <c r="K12" s="413">
        <f t="shared" si="0"/>
        <v>0</v>
      </c>
      <c r="L12" s="411"/>
    </row>
    <row r="13" spans="1:14" x14ac:dyDescent="0.2">
      <c r="A13" s="1812" t="s">
        <v>840</v>
      </c>
      <c r="B13" s="267">
        <v>1400</v>
      </c>
      <c r="C13" s="411"/>
      <c r="D13" s="411"/>
      <c r="E13" s="411"/>
      <c r="F13" s="411"/>
      <c r="G13" s="411"/>
      <c r="H13" s="411"/>
      <c r="I13" s="435"/>
      <c r="J13" s="435"/>
      <c r="K13" s="413">
        <f t="shared" si="0"/>
        <v>0</v>
      </c>
      <c r="L13" s="411"/>
    </row>
    <row r="14" spans="1:14" x14ac:dyDescent="0.2">
      <c r="A14" s="1812" t="s">
        <v>1139</v>
      </c>
      <c r="B14" s="267">
        <v>1500</v>
      </c>
      <c r="C14" s="411">
        <v>104809</v>
      </c>
      <c r="D14" s="411">
        <v>517</v>
      </c>
      <c r="E14" s="411">
        <v>14622</v>
      </c>
      <c r="F14" s="411">
        <v>5328</v>
      </c>
      <c r="G14" s="411"/>
      <c r="H14" s="411">
        <v>2147</v>
      </c>
      <c r="I14" s="435"/>
      <c r="J14" s="435"/>
      <c r="K14" s="413">
        <f t="shared" si="0"/>
        <v>127423</v>
      </c>
      <c r="L14" s="411">
        <v>159418</v>
      </c>
    </row>
    <row r="15" spans="1:14" x14ac:dyDescent="0.2">
      <c r="A15" s="1812" t="s">
        <v>1140</v>
      </c>
      <c r="B15" s="267">
        <v>1600</v>
      </c>
      <c r="C15" s="411"/>
      <c r="D15" s="411"/>
      <c r="E15" s="411"/>
      <c r="F15" s="411"/>
      <c r="G15" s="411"/>
      <c r="H15" s="411"/>
      <c r="I15" s="435"/>
      <c r="J15" s="435"/>
      <c r="K15" s="413">
        <f t="shared" si="0"/>
        <v>0</v>
      </c>
      <c r="L15" s="411"/>
    </row>
    <row r="16" spans="1:14" x14ac:dyDescent="0.2">
      <c r="A16" s="1812" t="s">
        <v>1165</v>
      </c>
      <c r="B16" s="267" t="s">
        <v>503</v>
      </c>
      <c r="C16" s="411">
        <v>135863</v>
      </c>
      <c r="D16" s="411">
        <v>30791</v>
      </c>
      <c r="E16" s="411"/>
      <c r="F16" s="411">
        <v>42</v>
      </c>
      <c r="G16" s="411"/>
      <c r="H16" s="411"/>
      <c r="I16" s="435"/>
      <c r="J16" s="435"/>
      <c r="K16" s="413">
        <f t="shared" si="0"/>
        <v>166696</v>
      </c>
      <c r="L16" s="411">
        <v>164492</v>
      </c>
    </row>
    <row r="17" spans="1:12" x14ac:dyDescent="0.2">
      <c r="A17" s="1812" t="s">
        <v>841</v>
      </c>
      <c r="B17" s="267" t="s">
        <v>170</v>
      </c>
      <c r="C17" s="435"/>
      <c r="D17" s="435"/>
      <c r="E17" s="435"/>
      <c r="F17" s="435"/>
      <c r="G17" s="435"/>
      <c r="H17" s="435"/>
      <c r="I17" s="435"/>
      <c r="J17" s="435"/>
      <c r="K17" s="413">
        <f t="shared" si="0"/>
        <v>0</v>
      </c>
      <c r="L17" s="411"/>
    </row>
    <row r="18" spans="1:12" x14ac:dyDescent="0.2">
      <c r="A18" s="1812" t="s">
        <v>1285</v>
      </c>
      <c r="B18" s="267">
        <v>1800</v>
      </c>
      <c r="C18" s="411">
        <v>72542</v>
      </c>
      <c r="D18" s="411">
        <v>883</v>
      </c>
      <c r="E18" s="411">
        <v>67</v>
      </c>
      <c r="F18" s="411">
        <v>4477</v>
      </c>
      <c r="G18" s="411"/>
      <c r="H18" s="411"/>
      <c r="I18" s="435"/>
      <c r="J18" s="435"/>
      <c r="K18" s="413">
        <f t="shared" si="0"/>
        <v>77969</v>
      </c>
      <c r="L18" s="411">
        <v>76691</v>
      </c>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855</v>
      </c>
      <c r="B20" s="292" t="s">
        <v>842</v>
      </c>
      <c r="C20" s="506"/>
      <c r="D20" s="506"/>
      <c r="E20" s="506"/>
      <c r="F20" s="506"/>
      <c r="G20" s="506"/>
      <c r="H20" s="690"/>
      <c r="I20" s="412"/>
      <c r="J20" s="480"/>
      <c r="K20" s="413">
        <f t="shared" si="0"/>
        <v>0</v>
      </c>
      <c r="L20" s="438"/>
    </row>
    <row r="21" spans="1:12" x14ac:dyDescent="0.2">
      <c r="A21" s="1813" t="s">
        <v>856</v>
      </c>
      <c r="B21" s="292" t="s">
        <v>843</v>
      </c>
      <c r="C21" s="506"/>
      <c r="D21" s="506"/>
      <c r="E21" s="506"/>
      <c r="F21" s="506"/>
      <c r="G21" s="506"/>
      <c r="H21" s="690"/>
      <c r="I21" s="412"/>
      <c r="J21" s="506"/>
      <c r="K21" s="413">
        <f t="shared" si="0"/>
        <v>0</v>
      </c>
      <c r="L21" s="438"/>
    </row>
    <row r="22" spans="1:12" x14ac:dyDescent="0.2">
      <c r="A22" s="1813" t="s">
        <v>857</v>
      </c>
      <c r="B22" s="292" t="s">
        <v>844</v>
      </c>
      <c r="C22" s="506"/>
      <c r="D22" s="506"/>
      <c r="E22" s="506"/>
      <c r="F22" s="506"/>
      <c r="G22" s="506"/>
      <c r="H22" s="690">
        <v>388713</v>
      </c>
      <c r="I22" s="412"/>
      <c r="J22" s="506"/>
      <c r="K22" s="413">
        <f t="shared" si="0"/>
        <v>388713</v>
      </c>
      <c r="L22" s="438">
        <v>500000</v>
      </c>
    </row>
    <row r="23" spans="1:12" x14ac:dyDescent="0.2">
      <c r="A23" s="1813" t="s">
        <v>858</v>
      </c>
      <c r="B23" s="292" t="s">
        <v>845</v>
      </c>
      <c r="C23" s="506"/>
      <c r="D23" s="506"/>
      <c r="E23" s="506"/>
      <c r="F23" s="506"/>
      <c r="G23" s="506"/>
      <c r="H23" s="690"/>
      <c r="I23" s="412"/>
      <c r="J23" s="506"/>
      <c r="K23" s="413">
        <f t="shared" si="0"/>
        <v>0</v>
      </c>
      <c r="L23" s="438"/>
    </row>
    <row r="24" spans="1:12" ht="12.75" customHeight="1" x14ac:dyDescent="0.2">
      <c r="A24" s="1813" t="s">
        <v>859</v>
      </c>
      <c r="B24" s="292" t="s">
        <v>846</v>
      </c>
      <c r="C24" s="506"/>
      <c r="D24" s="506"/>
      <c r="E24" s="506"/>
      <c r="F24" s="506"/>
      <c r="G24" s="506"/>
      <c r="H24" s="690"/>
      <c r="I24" s="412"/>
      <c r="J24" s="506"/>
      <c r="K24" s="413">
        <f t="shared" si="0"/>
        <v>0</v>
      </c>
      <c r="L24" s="438"/>
    </row>
    <row r="25" spans="1:12" ht="12.75" customHeight="1" x14ac:dyDescent="0.2">
      <c r="A25" s="1813" t="s">
        <v>940</v>
      </c>
      <c r="B25" s="292" t="s">
        <v>847</v>
      </c>
      <c r="C25" s="506"/>
      <c r="D25" s="506"/>
      <c r="E25" s="506"/>
      <c r="F25" s="506"/>
      <c r="G25" s="506"/>
      <c r="H25" s="690"/>
      <c r="I25" s="412"/>
      <c r="J25" s="506"/>
      <c r="K25" s="413">
        <f t="shared" si="0"/>
        <v>0</v>
      </c>
      <c r="L25" s="438"/>
    </row>
    <row r="26" spans="1:12" x14ac:dyDescent="0.2">
      <c r="A26" s="1813" t="s">
        <v>726</v>
      </c>
      <c r="B26" s="292" t="s">
        <v>848</v>
      </c>
      <c r="C26" s="506"/>
      <c r="D26" s="506"/>
      <c r="E26" s="506"/>
      <c r="F26" s="506"/>
      <c r="G26" s="506"/>
      <c r="H26" s="690"/>
      <c r="I26" s="412"/>
      <c r="J26" s="506"/>
      <c r="K26" s="413">
        <f t="shared" si="0"/>
        <v>0</v>
      </c>
      <c r="L26" s="438"/>
    </row>
    <row r="27" spans="1:12" x14ac:dyDescent="0.2">
      <c r="A27" s="1813" t="s">
        <v>727</v>
      </c>
      <c r="B27" s="292" t="s">
        <v>849</v>
      </c>
      <c r="C27" s="506"/>
      <c r="D27" s="506"/>
      <c r="E27" s="506"/>
      <c r="F27" s="506"/>
      <c r="G27" s="506"/>
      <c r="H27" s="690"/>
      <c r="I27" s="412"/>
      <c r="J27" s="506"/>
      <c r="K27" s="413">
        <f t="shared" si="0"/>
        <v>0</v>
      </c>
      <c r="L27" s="438"/>
    </row>
    <row r="28" spans="1:12" x14ac:dyDescent="0.2">
      <c r="A28" s="1813" t="s">
        <v>157</v>
      </c>
      <c r="B28" s="292" t="s">
        <v>850</v>
      </c>
      <c r="C28" s="506"/>
      <c r="D28" s="506"/>
      <c r="E28" s="506"/>
      <c r="F28" s="506"/>
      <c r="G28" s="506"/>
      <c r="H28" s="690"/>
      <c r="I28" s="412"/>
      <c r="J28" s="506"/>
      <c r="K28" s="413">
        <f t="shared" si="0"/>
        <v>0</v>
      </c>
      <c r="L28" s="438"/>
    </row>
    <row r="29" spans="1:12" x14ac:dyDescent="0.2">
      <c r="A29" s="1813" t="s">
        <v>158</v>
      </c>
      <c r="B29" s="292" t="s">
        <v>851</v>
      </c>
      <c r="C29" s="506"/>
      <c r="D29" s="506"/>
      <c r="E29" s="506"/>
      <c r="F29" s="506"/>
      <c r="G29" s="506"/>
      <c r="H29" s="690"/>
      <c r="I29" s="412"/>
      <c r="J29" s="506"/>
      <c r="K29" s="413">
        <f t="shared" si="0"/>
        <v>0</v>
      </c>
      <c r="L29" s="438"/>
    </row>
    <row r="30" spans="1:12" x14ac:dyDescent="0.2">
      <c r="A30" s="1813" t="s">
        <v>159</v>
      </c>
      <c r="B30" s="292" t="s">
        <v>852</v>
      </c>
      <c r="C30" s="506"/>
      <c r="D30" s="506"/>
      <c r="E30" s="506"/>
      <c r="F30" s="506"/>
      <c r="G30" s="506"/>
      <c r="H30" s="690"/>
      <c r="I30" s="412"/>
      <c r="J30" s="506"/>
      <c r="K30" s="413">
        <f t="shared" si="0"/>
        <v>0</v>
      </c>
      <c r="L30" s="438"/>
    </row>
    <row r="31" spans="1:12" x14ac:dyDescent="0.2">
      <c r="A31" s="1813" t="s">
        <v>160</v>
      </c>
      <c r="B31" s="292" t="s">
        <v>853</v>
      </c>
      <c r="C31" s="506"/>
      <c r="D31" s="506"/>
      <c r="E31" s="506"/>
      <c r="F31" s="506"/>
      <c r="G31" s="506"/>
      <c r="H31" s="690"/>
      <c r="I31" s="412"/>
      <c r="J31" s="506"/>
      <c r="K31" s="413">
        <f t="shared" si="0"/>
        <v>0</v>
      </c>
      <c r="L31" s="438"/>
    </row>
    <row r="32" spans="1:12" x14ac:dyDescent="0.2">
      <c r="A32" s="1814"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6167224</v>
      </c>
      <c r="D33" s="414">
        <f t="shared" ref="D33:L33" si="1">SUM(D5:D32)</f>
        <v>1423271</v>
      </c>
      <c r="E33" s="414">
        <f t="shared" si="1"/>
        <v>48758</v>
      </c>
      <c r="F33" s="414">
        <f t="shared" si="1"/>
        <v>152119</v>
      </c>
      <c r="G33" s="414">
        <f t="shared" si="1"/>
        <v>2755</v>
      </c>
      <c r="H33" s="414">
        <f t="shared" si="1"/>
        <v>392250</v>
      </c>
      <c r="I33" s="414">
        <f t="shared" si="1"/>
        <v>4845</v>
      </c>
      <c r="J33" s="414">
        <f t="shared" si="1"/>
        <v>21379</v>
      </c>
      <c r="K33" s="414">
        <f t="shared" si="1"/>
        <v>8212601</v>
      </c>
      <c r="L33" s="414">
        <f t="shared" si="1"/>
        <v>8554618</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7">
        <v>2110</v>
      </c>
      <c r="C36" s="417">
        <v>186727</v>
      </c>
      <c r="D36" s="417">
        <v>28405</v>
      </c>
      <c r="E36" s="417"/>
      <c r="F36" s="417">
        <v>1084</v>
      </c>
      <c r="G36" s="417"/>
      <c r="H36" s="417"/>
      <c r="I36" s="435"/>
      <c r="J36" s="435"/>
      <c r="K36" s="413">
        <f t="shared" ref="K36:K41" si="2">SUM(C36:J36)</f>
        <v>216216</v>
      </c>
      <c r="L36" s="411">
        <v>223292</v>
      </c>
    </row>
    <row r="37" spans="1:14" x14ac:dyDescent="0.2">
      <c r="A37" s="1812" t="s">
        <v>1288</v>
      </c>
      <c r="B37" s="267">
        <v>2120</v>
      </c>
      <c r="C37" s="411"/>
      <c r="D37" s="411"/>
      <c r="E37" s="411"/>
      <c r="F37" s="411"/>
      <c r="G37" s="411"/>
      <c r="H37" s="411"/>
      <c r="I37" s="435"/>
      <c r="J37" s="435"/>
      <c r="K37" s="413">
        <f t="shared" si="2"/>
        <v>0</v>
      </c>
      <c r="L37" s="411"/>
    </row>
    <row r="38" spans="1:14" x14ac:dyDescent="0.2">
      <c r="A38" s="1812" t="s">
        <v>222</v>
      </c>
      <c r="B38" s="267">
        <v>2130</v>
      </c>
      <c r="C38" s="411">
        <v>153918</v>
      </c>
      <c r="D38" s="411">
        <v>15503</v>
      </c>
      <c r="E38" s="411">
        <v>19473</v>
      </c>
      <c r="F38" s="411">
        <v>5183</v>
      </c>
      <c r="G38" s="411">
        <v>5029</v>
      </c>
      <c r="H38" s="411"/>
      <c r="I38" s="435">
        <v>717</v>
      </c>
      <c r="J38" s="435"/>
      <c r="K38" s="413">
        <f t="shared" si="2"/>
        <v>199823</v>
      </c>
      <c r="L38" s="411">
        <v>193122</v>
      </c>
    </row>
    <row r="39" spans="1:14" x14ac:dyDescent="0.2">
      <c r="A39" s="1812" t="s">
        <v>223</v>
      </c>
      <c r="B39" s="267">
        <v>2140</v>
      </c>
      <c r="C39" s="411">
        <v>129159</v>
      </c>
      <c r="D39" s="411">
        <v>31699</v>
      </c>
      <c r="E39" s="411"/>
      <c r="F39" s="411">
        <v>2308</v>
      </c>
      <c r="G39" s="411"/>
      <c r="H39" s="411"/>
      <c r="I39" s="435"/>
      <c r="J39" s="435"/>
      <c r="K39" s="413">
        <f t="shared" si="2"/>
        <v>163166</v>
      </c>
      <c r="L39" s="411">
        <v>167775</v>
      </c>
    </row>
    <row r="40" spans="1:14" x14ac:dyDescent="0.2">
      <c r="A40" s="1812" t="s">
        <v>224</v>
      </c>
      <c r="B40" s="267">
        <v>2150</v>
      </c>
      <c r="C40" s="411">
        <v>269429</v>
      </c>
      <c r="D40" s="411">
        <v>53734</v>
      </c>
      <c r="E40" s="411"/>
      <c r="F40" s="411">
        <v>3131</v>
      </c>
      <c r="G40" s="411"/>
      <c r="H40" s="411"/>
      <c r="I40" s="435"/>
      <c r="J40" s="435"/>
      <c r="K40" s="413">
        <f t="shared" si="2"/>
        <v>326294</v>
      </c>
      <c r="L40" s="411">
        <v>319421</v>
      </c>
    </row>
    <row r="41" spans="1:14" x14ac:dyDescent="0.2">
      <c r="A41" s="1812" t="s">
        <v>1986</v>
      </c>
      <c r="B41" s="267">
        <v>2190</v>
      </c>
      <c r="C41" s="411">
        <v>13142</v>
      </c>
      <c r="D41" s="411">
        <v>76</v>
      </c>
      <c r="E41" s="411">
        <v>286</v>
      </c>
      <c r="F41" s="411">
        <v>4830</v>
      </c>
      <c r="G41" s="411"/>
      <c r="H41" s="411"/>
      <c r="I41" s="435"/>
      <c r="J41" s="435"/>
      <c r="K41" s="413">
        <f t="shared" si="2"/>
        <v>18334</v>
      </c>
      <c r="L41" s="411">
        <v>25400</v>
      </c>
    </row>
    <row r="42" spans="1:14" ht="12.75" customHeight="1" thickBot="1" x14ac:dyDescent="0.25">
      <c r="A42" s="886" t="s">
        <v>659</v>
      </c>
      <c r="B42" s="467" t="s">
        <v>832</v>
      </c>
      <c r="C42" s="414">
        <f>SUM(C36:C41)</f>
        <v>752375</v>
      </c>
      <c r="D42" s="414">
        <f t="shared" ref="D42:L42" si="3">SUM(D36:D41)</f>
        <v>129417</v>
      </c>
      <c r="E42" s="414">
        <f t="shared" si="3"/>
        <v>19759</v>
      </c>
      <c r="F42" s="414">
        <f t="shared" si="3"/>
        <v>16536</v>
      </c>
      <c r="G42" s="414">
        <f t="shared" si="3"/>
        <v>5029</v>
      </c>
      <c r="H42" s="414">
        <f t="shared" si="3"/>
        <v>0</v>
      </c>
      <c r="I42" s="414">
        <f t="shared" si="3"/>
        <v>717</v>
      </c>
      <c r="J42" s="414">
        <f t="shared" si="3"/>
        <v>0</v>
      </c>
      <c r="K42" s="414">
        <f t="shared" si="3"/>
        <v>923833</v>
      </c>
      <c r="L42" s="414">
        <f t="shared" si="3"/>
        <v>929010</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7">
        <v>2210</v>
      </c>
      <c r="C44" s="417">
        <v>161889</v>
      </c>
      <c r="D44" s="417">
        <v>77455</v>
      </c>
      <c r="E44" s="417">
        <v>77921</v>
      </c>
      <c r="F44" s="417">
        <v>1650</v>
      </c>
      <c r="G44" s="417"/>
      <c r="H44" s="417"/>
      <c r="I44" s="435"/>
      <c r="J44" s="435"/>
      <c r="K44" s="419">
        <f>SUM(C44:J44)</f>
        <v>318915</v>
      </c>
      <c r="L44" s="417">
        <v>371240</v>
      </c>
    </row>
    <row r="45" spans="1:14" x14ac:dyDescent="0.2">
      <c r="A45" s="1812" t="s">
        <v>976</v>
      </c>
      <c r="B45" s="267">
        <v>2220</v>
      </c>
      <c r="C45" s="411">
        <v>120142</v>
      </c>
      <c r="D45" s="411">
        <v>49053</v>
      </c>
      <c r="E45" s="411">
        <v>34409</v>
      </c>
      <c r="F45" s="411">
        <v>13995</v>
      </c>
      <c r="G45" s="411"/>
      <c r="H45" s="411">
        <v>170</v>
      </c>
      <c r="I45" s="435"/>
      <c r="J45" s="435"/>
      <c r="K45" s="419">
        <f>SUM(C45:J45)</f>
        <v>217769</v>
      </c>
      <c r="L45" s="411">
        <v>211935</v>
      </c>
    </row>
    <row r="46" spans="1:14" x14ac:dyDescent="0.2">
      <c r="A46" s="1812" t="s">
        <v>977</v>
      </c>
      <c r="B46" s="267">
        <v>2230</v>
      </c>
      <c r="C46" s="411"/>
      <c r="D46" s="411"/>
      <c r="E46" s="411">
        <v>22775</v>
      </c>
      <c r="F46" s="411">
        <v>7803</v>
      </c>
      <c r="G46" s="411"/>
      <c r="H46" s="411"/>
      <c r="I46" s="435"/>
      <c r="J46" s="435"/>
      <c r="K46" s="419">
        <f>SUM(C46:J46)</f>
        <v>30578</v>
      </c>
      <c r="L46" s="411">
        <v>36250</v>
      </c>
    </row>
    <row r="47" spans="1:14" ht="12.75" customHeight="1" thickBot="1" x14ac:dyDescent="0.25">
      <c r="A47" s="886" t="s">
        <v>660</v>
      </c>
      <c r="B47" s="467" t="s">
        <v>33</v>
      </c>
      <c r="C47" s="414">
        <f>SUM(C44:C46)</f>
        <v>282031</v>
      </c>
      <c r="D47" s="414">
        <f t="shared" ref="D47:K47" si="4">SUM(D44:D46)</f>
        <v>126508</v>
      </c>
      <c r="E47" s="414">
        <f t="shared" si="4"/>
        <v>135105</v>
      </c>
      <c r="F47" s="414">
        <f t="shared" si="4"/>
        <v>23448</v>
      </c>
      <c r="G47" s="414">
        <f t="shared" si="4"/>
        <v>0</v>
      </c>
      <c r="H47" s="414">
        <f t="shared" si="4"/>
        <v>170</v>
      </c>
      <c r="I47" s="414">
        <f t="shared" si="4"/>
        <v>0</v>
      </c>
      <c r="J47" s="414">
        <f t="shared" si="4"/>
        <v>0</v>
      </c>
      <c r="K47" s="414">
        <f t="shared" si="4"/>
        <v>567262</v>
      </c>
      <c r="L47" s="414">
        <f>SUM(L44:L46)</f>
        <v>619425</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7">
        <v>2310</v>
      </c>
      <c r="C49" s="417">
        <v>2200</v>
      </c>
      <c r="D49" s="417">
        <v>32028</v>
      </c>
      <c r="E49" s="417">
        <v>49528</v>
      </c>
      <c r="F49" s="417">
        <v>9567</v>
      </c>
      <c r="G49" s="417"/>
      <c r="H49" s="417">
        <v>9901</v>
      </c>
      <c r="I49" s="435"/>
      <c r="J49" s="435"/>
      <c r="K49" s="419">
        <f>SUM(C49:J49)</f>
        <v>103224</v>
      </c>
      <c r="L49" s="417">
        <v>112400</v>
      </c>
    </row>
    <row r="50" spans="1:14" x14ac:dyDescent="0.2">
      <c r="A50" s="1812" t="s">
        <v>979</v>
      </c>
      <c r="B50" s="267">
        <v>2320</v>
      </c>
      <c r="C50" s="411">
        <v>350422</v>
      </c>
      <c r="D50" s="411">
        <v>37059</v>
      </c>
      <c r="E50" s="411">
        <v>380</v>
      </c>
      <c r="F50" s="411">
        <v>424</v>
      </c>
      <c r="G50" s="411"/>
      <c r="H50" s="411">
        <v>4041</v>
      </c>
      <c r="I50" s="435"/>
      <c r="J50" s="435"/>
      <c r="K50" s="419">
        <f>SUM(C50:J50)</f>
        <v>392326</v>
      </c>
      <c r="L50" s="411">
        <v>414701</v>
      </c>
    </row>
    <row r="51" spans="1:14" x14ac:dyDescent="0.2">
      <c r="A51" s="1812" t="s">
        <v>45</v>
      </c>
      <c r="B51" s="267">
        <v>2330</v>
      </c>
      <c r="C51" s="411"/>
      <c r="D51" s="411"/>
      <c r="E51" s="411"/>
      <c r="F51" s="411">
        <v>174</v>
      </c>
      <c r="G51" s="411"/>
      <c r="H51" s="411">
        <v>170</v>
      </c>
      <c r="I51" s="435"/>
      <c r="J51" s="435"/>
      <c r="K51" s="419">
        <f>SUM(C51:J51)</f>
        <v>344</v>
      </c>
      <c r="L51" s="411">
        <v>575</v>
      </c>
    </row>
    <row r="52" spans="1:14" ht="22.5" x14ac:dyDescent="0.2">
      <c r="A52" s="1813" t="s">
        <v>339</v>
      </c>
      <c r="B52" s="826" t="s">
        <v>431</v>
      </c>
      <c r="C52" s="690"/>
      <c r="D52" s="690"/>
      <c r="E52" s="690">
        <v>90570</v>
      </c>
      <c r="F52" s="690"/>
      <c r="G52" s="690"/>
      <c r="H52" s="690"/>
      <c r="I52" s="690"/>
      <c r="J52" s="690"/>
      <c r="K52" s="419">
        <f>SUM(C52:J52)</f>
        <v>90570</v>
      </c>
      <c r="L52" s="690">
        <v>85000</v>
      </c>
    </row>
    <row r="53" spans="1:14" ht="12.75" customHeight="1" thickBot="1" x14ac:dyDescent="0.25">
      <c r="A53" s="886" t="s">
        <v>833</v>
      </c>
      <c r="B53" s="467" t="s">
        <v>34</v>
      </c>
      <c r="C53" s="414">
        <f>SUM(C49:C52)</f>
        <v>352622</v>
      </c>
      <c r="D53" s="414">
        <f t="shared" ref="D53:L53" si="5">SUM(D49:D52)</f>
        <v>69087</v>
      </c>
      <c r="E53" s="414">
        <f t="shared" si="5"/>
        <v>140478</v>
      </c>
      <c r="F53" s="414">
        <f t="shared" si="5"/>
        <v>10165</v>
      </c>
      <c r="G53" s="414">
        <f t="shared" si="5"/>
        <v>0</v>
      </c>
      <c r="H53" s="414">
        <f t="shared" si="5"/>
        <v>14112</v>
      </c>
      <c r="I53" s="414">
        <f t="shared" si="5"/>
        <v>0</v>
      </c>
      <c r="J53" s="414">
        <f t="shared" si="5"/>
        <v>0</v>
      </c>
      <c r="K53" s="414">
        <f t="shared" si="5"/>
        <v>586464</v>
      </c>
      <c r="L53" s="414">
        <f t="shared" si="5"/>
        <v>612676</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7">
        <v>2410</v>
      </c>
      <c r="C55" s="417">
        <v>363100</v>
      </c>
      <c r="D55" s="417">
        <v>105125</v>
      </c>
      <c r="E55" s="417">
        <v>2210</v>
      </c>
      <c r="F55" s="417">
        <v>4377</v>
      </c>
      <c r="G55" s="417"/>
      <c r="H55" s="417">
        <v>930</v>
      </c>
      <c r="I55" s="435"/>
      <c r="J55" s="435"/>
      <c r="K55" s="419">
        <f>SUM(C55:J55)</f>
        <v>475742</v>
      </c>
      <c r="L55" s="417">
        <v>503690</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363100</v>
      </c>
      <c r="D57" s="420">
        <f t="shared" ref="D57:K57" si="6">SUM(D55:D56)</f>
        <v>105125</v>
      </c>
      <c r="E57" s="420">
        <f t="shared" si="6"/>
        <v>2210</v>
      </c>
      <c r="F57" s="420">
        <f t="shared" si="6"/>
        <v>4377</v>
      </c>
      <c r="G57" s="420">
        <f t="shared" si="6"/>
        <v>0</v>
      </c>
      <c r="H57" s="420">
        <f t="shared" si="6"/>
        <v>930</v>
      </c>
      <c r="I57" s="420">
        <f t="shared" si="6"/>
        <v>0</v>
      </c>
      <c r="J57" s="420">
        <f t="shared" si="6"/>
        <v>0</v>
      </c>
      <c r="K57" s="420">
        <f t="shared" si="6"/>
        <v>475742</v>
      </c>
      <c r="L57" s="414">
        <f>SUM(L55:L56)</f>
        <v>503690</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7">
        <v>2510</v>
      </c>
      <c r="C59" s="417">
        <v>73792</v>
      </c>
      <c r="D59" s="417">
        <v>7100</v>
      </c>
      <c r="E59" s="417"/>
      <c r="F59" s="417"/>
      <c r="G59" s="417"/>
      <c r="H59" s="417"/>
      <c r="I59" s="435"/>
      <c r="J59" s="435"/>
      <c r="K59" s="419">
        <f t="shared" ref="K59:K64" si="7">SUM(C59:J59)</f>
        <v>80892</v>
      </c>
      <c r="L59" s="417">
        <v>77733</v>
      </c>
      <c r="M59" s="15"/>
      <c r="N59" s="15"/>
    </row>
    <row r="60" spans="1:14" s="16" customFormat="1" x14ac:dyDescent="0.2">
      <c r="A60" s="1812" t="s">
        <v>543</v>
      </c>
      <c r="B60" s="267">
        <v>2520</v>
      </c>
      <c r="C60" s="411">
        <v>90868</v>
      </c>
      <c r="D60" s="411">
        <v>20734</v>
      </c>
      <c r="E60" s="411">
        <v>38078</v>
      </c>
      <c r="F60" s="411">
        <v>2837</v>
      </c>
      <c r="G60" s="411"/>
      <c r="H60" s="411">
        <v>1474</v>
      </c>
      <c r="I60" s="435">
        <v>1029</v>
      </c>
      <c r="J60" s="435"/>
      <c r="K60" s="419">
        <f t="shared" si="7"/>
        <v>155020</v>
      </c>
      <c r="L60" s="411">
        <v>155913</v>
      </c>
      <c r="M60" s="15"/>
      <c r="N60" s="15"/>
    </row>
    <row r="61" spans="1:14" s="16" customFormat="1" x14ac:dyDescent="0.2">
      <c r="A61" s="1812" t="s">
        <v>221</v>
      </c>
      <c r="B61" s="267">
        <v>2540</v>
      </c>
      <c r="C61" s="411"/>
      <c r="D61" s="411"/>
      <c r="E61" s="411"/>
      <c r="F61" s="411">
        <v>248</v>
      </c>
      <c r="G61" s="411"/>
      <c r="H61" s="411"/>
      <c r="I61" s="435">
        <v>1355</v>
      </c>
      <c r="J61" s="435"/>
      <c r="K61" s="419">
        <f t="shared" si="7"/>
        <v>1603</v>
      </c>
      <c r="L61" s="411">
        <v>3700</v>
      </c>
      <c r="M61" s="15"/>
      <c r="N61" s="15"/>
    </row>
    <row r="62" spans="1:14" s="16" customFormat="1" x14ac:dyDescent="0.2">
      <c r="A62" s="1812" t="s">
        <v>1129</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30867</v>
      </c>
      <c r="D63" s="411">
        <v>375</v>
      </c>
      <c r="E63" s="411">
        <v>186768</v>
      </c>
      <c r="F63" s="411">
        <v>3504</v>
      </c>
      <c r="G63" s="411"/>
      <c r="H63" s="411">
        <v>592</v>
      </c>
      <c r="I63" s="435">
        <v>667</v>
      </c>
      <c r="J63" s="435"/>
      <c r="K63" s="419">
        <f t="shared" si="7"/>
        <v>222773</v>
      </c>
      <c r="L63" s="411">
        <v>245575</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195527</v>
      </c>
      <c r="D65" s="414">
        <f t="shared" ref="D65:L65" si="8">SUM(D59:D64)</f>
        <v>28209</v>
      </c>
      <c r="E65" s="414">
        <f t="shared" si="8"/>
        <v>224846</v>
      </c>
      <c r="F65" s="414">
        <f t="shared" si="8"/>
        <v>6589</v>
      </c>
      <c r="G65" s="414">
        <f t="shared" si="8"/>
        <v>0</v>
      </c>
      <c r="H65" s="414">
        <f t="shared" si="8"/>
        <v>2066</v>
      </c>
      <c r="I65" s="414">
        <f t="shared" si="8"/>
        <v>3051</v>
      </c>
      <c r="J65" s="414">
        <f t="shared" si="8"/>
        <v>0</v>
      </c>
      <c r="K65" s="414">
        <f t="shared" si="8"/>
        <v>460288</v>
      </c>
      <c r="L65" s="414">
        <f t="shared" si="8"/>
        <v>482921</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2" t="s">
        <v>711</v>
      </c>
      <c r="B68" s="267">
        <v>2620</v>
      </c>
      <c r="C68" s="411"/>
      <c r="D68" s="411"/>
      <c r="E68" s="411"/>
      <c r="F68" s="411"/>
      <c r="G68" s="411"/>
      <c r="H68" s="411"/>
      <c r="I68" s="435"/>
      <c r="J68" s="435"/>
      <c r="K68" s="419">
        <f>SUM(C68:J68)</f>
        <v>0</v>
      </c>
      <c r="L68" s="411"/>
      <c r="M68" s="15"/>
      <c r="N68" s="15"/>
    </row>
    <row r="69" spans="1:14" s="16" customFormat="1" x14ac:dyDescent="0.2">
      <c r="A69" s="1812" t="s">
        <v>1251</v>
      </c>
      <c r="B69" s="267">
        <v>2630</v>
      </c>
      <c r="C69" s="411"/>
      <c r="D69" s="411"/>
      <c r="E69" s="411"/>
      <c r="F69" s="411"/>
      <c r="G69" s="411"/>
      <c r="H69" s="411"/>
      <c r="I69" s="435"/>
      <c r="J69" s="435"/>
      <c r="K69" s="419">
        <f>SUM(C69:J69)</f>
        <v>0</v>
      </c>
      <c r="L69" s="411"/>
      <c r="M69" s="15"/>
      <c r="N69" s="15"/>
    </row>
    <row r="70" spans="1:14" s="16" customFormat="1" x14ac:dyDescent="0.2">
      <c r="A70" s="1812" t="s">
        <v>472</v>
      </c>
      <c r="B70" s="267">
        <v>2640</v>
      </c>
      <c r="C70" s="411"/>
      <c r="D70" s="411"/>
      <c r="E70" s="411"/>
      <c r="F70" s="411"/>
      <c r="G70" s="411"/>
      <c r="H70" s="411"/>
      <c r="I70" s="435"/>
      <c r="J70" s="435"/>
      <c r="K70" s="419">
        <f>SUM(C70:J70)</f>
        <v>0</v>
      </c>
      <c r="L70" s="411"/>
      <c r="M70" s="15"/>
      <c r="N70" s="15"/>
    </row>
    <row r="71" spans="1:14" s="16" customFormat="1" x14ac:dyDescent="0.2">
      <c r="A71" s="1812" t="s">
        <v>473</v>
      </c>
      <c r="B71" s="267">
        <v>2660</v>
      </c>
      <c r="C71" s="411"/>
      <c r="D71" s="411"/>
      <c r="E71" s="411">
        <v>69677</v>
      </c>
      <c r="F71" s="411">
        <v>228110</v>
      </c>
      <c r="G71" s="411">
        <v>7995</v>
      </c>
      <c r="H71" s="411"/>
      <c r="I71" s="435">
        <v>65551</v>
      </c>
      <c r="J71" s="435"/>
      <c r="K71" s="419">
        <f>SUM(C71:J71)</f>
        <v>371333</v>
      </c>
      <c r="L71" s="411">
        <v>326450</v>
      </c>
      <c r="M71" s="15"/>
      <c r="N71" s="15"/>
    </row>
    <row r="72" spans="1:14" s="16" customFormat="1" ht="12.75" customHeight="1" thickBot="1" x14ac:dyDescent="0.25">
      <c r="A72" s="886" t="s">
        <v>38</v>
      </c>
      <c r="B72" s="464" t="s">
        <v>37</v>
      </c>
      <c r="C72" s="414">
        <f>SUM(C67:C71)</f>
        <v>0</v>
      </c>
      <c r="D72" s="414">
        <f t="shared" ref="D72:K72" si="9">SUM(D67:D71)</f>
        <v>0</v>
      </c>
      <c r="E72" s="414">
        <f t="shared" si="9"/>
        <v>69677</v>
      </c>
      <c r="F72" s="414">
        <f t="shared" si="9"/>
        <v>228110</v>
      </c>
      <c r="G72" s="414">
        <f t="shared" si="9"/>
        <v>7995</v>
      </c>
      <c r="H72" s="414">
        <f t="shared" si="9"/>
        <v>0</v>
      </c>
      <c r="I72" s="414">
        <f t="shared" si="9"/>
        <v>65551</v>
      </c>
      <c r="J72" s="414">
        <f t="shared" si="9"/>
        <v>0</v>
      </c>
      <c r="K72" s="414">
        <f t="shared" si="9"/>
        <v>371333</v>
      </c>
      <c r="L72" s="414">
        <f>SUM(L67:L71)</f>
        <v>326450</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3">
        <v>2000</v>
      </c>
      <c r="C74" s="424">
        <f>SUM(C42,C47,C53,C57,C65,C72,C73)</f>
        <v>1945655</v>
      </c>
      <c r="D74" s="424">
        <f t="shared" ref="D74:K74" si="10">SUM(D42,D47,D53,D57,D65,D72,D73)</f>
        <v>458346</v>
      </c>
      <c r="E74" s="424">
        <f t="shared" si="10"/>
        <v>592075</v>
      </c>
      <c r="F74" s="424">
        <f t="shared" si="10"/>
        <v>289225</v>
      </c>
      <c r="G74" s="424">
        <f t="shared" si="10"/>
        <v>13024</v>
      </c>
      <c r="H74" s="424">
        <f t="shared" si="10"/>
        <v>17278</v>
      </c>
      <c r="I74" s="424">
        <f t="shared" si="10"/>
        <v>69319</v>
      </c>
      <c r="J74" s="424">
        <f t="shared" si="10"/>
        <v>0</v>
      </c>
      <c r="K74" s="424">
        <f t="shared" si="10"/>
        <v>3384922</v>
      </c>
      <c r="L74" s="424">
        <f>SUM(L42,L47,L53,L57,L65,L72,L73)</f>
        <v>3474172</v>
      </c>
    </row>
    <row r="75" spans="1:14" s="24" customFormat="1" ht="18" customHeight="1" thickTop="1" thickBot="1" x14ac:dyDescent="0.25">
      <c r="A75" s="1811" t="s">
        <v>50</v>
      </c>
      <c r="B75" s="1805" t="s">
        <v>674</v>
      </c>
      <c r="C75" s="422">
        <v>83728</v>
      </c>
      <c r="D75" s="422">
        <v>46250</v>
      </c>
      <c r="E75" s="422">
        <v>8324</v>
      </c>
      <c r="F75" s="422">
        <v>3616</v>
      </c>
      <c r="G75" s="422"/>
      <c r="H75" s="422"/>
      <c r="I75" s="428"/>
      <c r="J75" s="428"/>
      <c r="K75" s="414">
        <f>SUM(C75:J75)</f>
        <v>141918</v>
      </c>
      <c r="L75" s="423">
        <v>154675</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7">
        <v>4110</v>
      </c>
      <c r="C78" s="412"/>
      <c r="D78" s="412"/>
      <c r="E78" s="417">
        <v>38554</v>
      </c>
      <c r="F78" s="412"/>
      <c r="G78" s="412"/>
      <c r="H78" s="426"/>
      <c r="I78" s="506"/>
      <c r="J78" s="506"/>
      <c r="K78" s="413">
        <f t="shared" ref="K78:K83" si="11">SUM(C78:J78)</f>
        <v>38554</v>
      </c>
      <c r="L78" s="417">
        <v>36250</v>
      </c>
    </row>
    <row r="79" spans="1:14" x14ac:dyDescent="0.2">
      <c r="A79" s="1812" t="s">
        <v>349</v>
      </c>
      <c r="B79" s="267">
        <v>4120</v>
      </c>
      <c r="C79" s="412"/>
      <c r="D79" s="412"/>
      <c r="E79" s="411"/>
      <c r="F79" s="412"/>
      <c r="G79" s="412"/>
      <c r="H79" s="411">
        <v>114241</v>
      </c>
      <c r="I79" s="506"/>
      <c r="J79" s="506"/>
      <c r="K79" s="413">
        <f t="shared" si="11"/>
        <v>114241</v>
      </c>
      <c r="L79" s="411">
        <v>135000</v>
      </c>
    </row>
    <row r="80" spans="1:14" x14ac:dyDescent="0.2">
      <c r="A80" s="1812" t="s">
        <v>350</v>
      </c>
      <c r="B80" s="267">
        <v>4130</v>
      </c>
      <c r="C80" s="412"/>
      <c r="D80" s="412"/>
      <c r="E80" s="411"/>
      <c r="F80" s="412"/>
      <c r="G80" s="412"/>
      <c r="H80" s="411"/>
      <c r="I80" s="506"/>
      <c r="J80" s="506"/>
      <c r="K80" s="413">
        <f t="shared" si="11"/>
        <v>0</v>
      </c>
      <c r="L80" s="411"/>
    </row>
    <row r="81" spans="1:12" x14ac:dyDescent="0.2">
      <c r="A81" s="1812" t="s">
        <v>812</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38554</v>
      </c>
      <c r="F84" s="412"/>
      <c r="G84" s="412"/>
      <c r="H84" s="414">
        <f>SUM(H78:H83)</f>
        <v>114241</v>
      </c>
      <c r="I84" s="506"/>
      <c r="J84" s="506"/>
      <c r="K84" s="414">
        <f>SUM(K78:K83)</f>
        <v>152795</v>
      </c>
      <c r="L84" s="414">
        <f>SUM(L78:L83)</f>
        <v>171250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38554</v>
      </c>
      <c r="F102" s="412"/>
      <c r="G102" s="412"/>
      <c r="H102" s="424">
        <f>SUM(H84,H92,H100,H101)</f>
        <v>114241</v>
      </c>
      <c r="I102" s="506"/>
      <c r="J102" s="506"/>
      <c r="K102" s="424">
        <f>SUM(K84,K92,K100,K101)</f>
        <v>152795</v>
      </c>
      <c r="L102" s="424">
        <f>SUM(L84,L92,L100,L101)</f>
        <v>171250</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6" customFormat="1" ht="13.5" customHeight="1" x14ac:dyDescent="0.2">
      <c r="A104" s="1823" t="s">
        <v>719</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1391</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692</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8196607</v>
      </c>
      <c r="D114" s="414">
        <f t="shared" ref="D114:K114" si="13">SUM(D33,D74,D75,D102,D112,D113)</f>
        <v>1927867</v>
      </c>
      <c r="E114" s="414">
        <f t="shared" si="13"/>
        <v>687711</v>
      </c>
      <c r="F114" s="414">
        <f t="shared" si="13"/>
        <v>444960</v>
      </c>
      <c r="G114" s="414">
        <f t="shared" si="13"/>
        <v>15779</v>
      </c>
      <c r="H114" s="414">
        <f>SUM(H33,H74,H75,H102,H112,H113)</f>
        <v>523769</v>
      </c>
      <c r="I114" s="414">
        <f t="shared" si="13"/>
        <v>74164</v>
      </c>
      <c r="J114" s="414">
        <f t="shared" si="13"/>
        <v>21379</v>
      </c>
      <c r="K114" s="414">
        <f t="shared" si="13"/>
        <v>11892236</v>
      </c>
      <c r="L114" s="414">
        <f>SUM(L33,L74,L75,L102,L112,L113)</f>
        <v>12354715</v>
      </c>
    </row>
    <row r="115" spans="1:14" ht="23.25" thickTop="1" x14ac:dyDescent="0.2">
      <c r="A115" s="1824" t="s">
        <v>1177</v>
      </c>
      <c r="B115" s="891"/>
      <c r="C115" s="415"/>
      <c r="D115" s="415"/>
      <c r="E115" s="415"/>
      <c r="F115" s="415"/>
      <c r="G115" s="415"/>
      <c r="H115" s="415"/>
      <c r="I115" s="415"/>
      <c r="J115" s="415"/>
      <c r="K115" s="439">
        <f>'Revenues 9-14'!C275-'Expenditures 15-22'!K114</f>
        <v>797713</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49" t="s">
        <v>337</v>
      </c>
      <c r="B117" s="2250"/>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c r="H123" s="411"/>
      <c r="I123" s="435"/>
      <c r="J123" s="435"/>
      <c r="K123" s="414">
        <f>SUM(C123:J123)</f>
        <v>0</v>
      </c>
      <c r="L123" s="411">
        <v>21500</v>
      </c>
    </row>
    <row r="124" spans="1:14" ht="14.25" thickTop="1" thickBot="1" x14ac:dyDescent="0.25">
      <c r="A124" s="1812" t="s">
        <v>221</v>
      </c>
      <c r="B124" s="267">
        <v>2540</v>
      </c>
      <c r="C124" s="411">
        <v>479724</v>
      </c>
      <c r="D124" s="411">
        <v>95929</v>
      </c>
      <c r="E124" s="411">
        <v>271094</v>
      </c>
      <c r="F124" s="411">
        <v>413014</v>
      </c>
      <c r="G124" s="411">
        <v>63099</v>
      </c>
      <c r="H124" s="411">
        <v>1899</v>
      </c>
      <c r="I124" s="435">
        <v>33821</v>
      </c>
      <c r="J124" s="435"/>
      <c r="K124" s="414">
        <f>SUM(C124:J124)</f>
        <v>1358580</v>
      </c>
      <c r="L124" s="411">
        <v>1362160</v>
      </c>
    </row>
    <row r="125" spans="1:14" ht="14.25" thickTop="1" thickBot="1" x14ac:dyDescent="0.25">
      <c r="A125" s="1812" t="s">
        <v>1129</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479724</v>
      </c>
      <c r="D127" s="414">
        <f t="shared" ref="D127:L127" si="14">SUM(D122:D126)</f>
        <v>95929</v>
      </c>
      <c r="E127" s="414">
        <f t="shared" si="14"/>
        <v>271094</v>
      </c>
      <c r="F127" s="414">
        <f t="shared" si="14"/>
        <v>413014</v>
      </c>
      <c r="G127" s="414">
        <f t="shared" si="14"/>
        <v>63099</v>
      </c>
      <c r="H127" s="414">
        <f t="shared" si="14"/>
        <v>1899</v>
      </c>
      <c r="I127" s="414">
        <f t="shared" si="14"/>
        <v>33821</v>
      </c>
      <c r="J127" s="414">
        <f t="shared" si="14"/>
        <v>0</v>
      </c>
      <c r="K127" s="414">
        <f t="shared" si="14"/>
        <v>1358580</v>
      </c>
      <c r="L127" s="414">
        <f t="shared" si="14"/>
        <v>1383660</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479724</v>
      </c>
      <c r="D129" s="424">
        <f t="shared" ref="D129:L129" si="15">SUM(D120,D127,D128)</f>
        <v>95929</v>
      </c>
      <c r="E129" s="424">
        <f t="shared" si="15"/>
        <v>271094</v>
      </c>
      <c r="F129" s="424">
        <f t="shared" si="15"/>
        <v>413014</v>
      </c>
      <c r="G129" s="424">
        <f t="shared" si="15"/>
        <v>63099</v>
      </c>
      <c r="H129" s="424">
        <f t="shared" si="15"/>
        <v>1899</v>
      </c>
      <c r="I129" s="424">
        <f t="shared" si="15"/>
        <v>33821</v>
      </c>
      <c r="J129" s="424">
        <f t="shared" si="15"/>
        <v>0</v>
      </c>
      <c r="K129" s="424">
        <f t="shared" si="15"/>
        <v>1358580</v>
      </c>
      <c r="L129" s="424">
        <f t="shared" si="15"/>
        <v>1383660</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7">
        <v>4120</v>
      </c>
      <c r="C133" s="412"/>
      <c r="D133" s="412"/>
      <c r="E133" s="434">
        <v>30704</v>
      </c>
      <c r="F133" s="412"/>
      <c r="G133" s="412"/>
      <c r="H133" s="417"/>
      <c r="I133" s="506"/>
      <c r="J133" s="412"/>
      <c r="K133" s="419">
        <f>SUM(E133,H133)</f>
        <v>30704</v>
      </c>
      <c r="L133" s="417"/>
    </row>
    <row r="134" spans="1:14" x14ac:dyDescent="0.2">
      <c r="A134" s="1812" t="s">
        <v>812</v>
      </c>
      <c r="B134" s="267">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30704</v>
      </c>
      <c r="F136" s="412"/>
      <c r="G136" s="412"/>
      <c r="H136" s="414">
        <f>SUM(H133:H135)</f>
        <v>0</v>
      </c>
      <c r="I136" s="506"/>
      <c r="J136" s="412"/>
      <c r="K136" s="414">
        <f>SUM(K133:K135)</f>
        <v>30704</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30704</v>
      </c>
      <c r="F138" s="412"/>
      <c r="G138" s="412"/>
      <c r="H138" s="427">
        <f>SUM(H136:H137)</f>
        <v>0</v>
      </c>
      <c r="I138" s="506"/>
      <c r="J138" s="412"/>
      <c r="K138" s="419">
        <f>SUM(K136,K137)</f>
        <v>30704</v>
      </c>
      <c r="L138" s="427">
        <f>SUM(L136,L137)</f>
        <v>0</v>
      </c>
    </row>
    <row r="139" spans="1:14" ht="18" customHeight="1" thickTop="1" x14ac:dyDescent="0.2">
      <c r="A139" s="1822" t="s">
        <v>1226</v>
      </c>
      <c r="B139" s="264"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7" t="s">
        <v>692</v>
      </c>
      <c r="C144" s="412"/>
      <c r="D144" s="412"/>
      <c r="E144" s="412"/>
      <c r="F144" s="412"/>
      <c r="G144" s="412"/>
      <c r="H144" s="411"/>
      <c r="I144" s="432"/>
      <c r="J144" s="412"/>
      <c r="K144" s="419">
        <f>SUM(H144)</f>
        <v>0</v>
      </c>
      <c r="L144" s="411"/>
    </row>
    <row r="145" spans="1:14" ht="12.75" customHeight="1" x14ac:dyDescent="0.2">
      <c r="A145" s="1812"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4" t="s">
        <v>1029</v>
      </c>
      <c r="C149" s="412"/>
      <c r="D149" s="412"/>
      <c r="E149" s="412"/>
      <c r="F149" s="412"/>
      <c r="G149" s="412"/>
      <c r="H149" s="522"/>
      <c r="I149" s="430"/>
      <c r="J149" s="412"/>
      <c r="K149" s="416"/>
      <c r="L149" s="422"/>
    </row>
    <row r="150" spans="1:14" ht="12.75" customHeight="1" thickTop="1" thickBot="1" x14ac:dyDescent="0.25">
      <c r="A150" s="2260" t="s">
        <v>724</v>
      </c>
      <c r="B150" s="2261"/>
      <c r="C150" s="414">
        <f>SUM(C129,C130,C138,C148,C149)</f>
        <v>479724</v>
      </c>
      <c r="D150" s="414">
        <f t="shared" ref="D150:K150" si="16">SUM(D129,D130,D138,D148,D149)</f>
        <v>95929</v>
      </c>
      <c r="E150" s="414">
        <f t="shared" si="16"/>
        <v>301798</v>
      </c>
      <c r="F150" s="414">
        <f t="shared" si="16"/>
        <v>413014</v>
      </c>
      <c r="G150" s="414">
        <f t="shared" si="16"/>
        <v>63099</v>
      </c>
      <c r="H150" s="414">
        <f t="shared" si="16"/>
        <v>1899</v>
      </c>
      <c r="I150" s="414">
        <f t="shared" si="16"/>
        <v>33821</v>
      </c>
      <c r="J150" s="414">
        <f t="shared" si="16"/>
        <v>0</v>
      </c>
      <c r="K150" s="414">
        <f t="shared" si="16"/>
        <v>1389284</v>
      </c>
      <c r="L150" s="414">
        <f>SUM(L129,L130,L138,L148,L149)</f>
        <v>1383660</v>
      </c>
    </row>
    <row r="151" spans="1:14" ht="12.75" customHeight="1" thickTop="1" x14ac:dyDescent="0.2">
      <c r="A151" s="2256" t="s">
        <v>1403</v>
      </c>
      <c r="B151" s="2257"/>
      <c r="C151" s="415"/>
      <c r="D151" s="415"/>
      <c r="E151" s="415"/>
      <c r="F151" s="415"/>
      <c r="G151" s="415"/>
      <c r="H151" s="415"/>
      <c r="I151" s="415"/>
      <c r="J151" s="412"/>
      <c r="K151" s="439">
        <f>'Revenues 9-14'!D275-'Expenditures 15-22'!K150</f>
        <v>-63801</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49" t="s">
        <v>725</v>
      </c>
      <c r="B153" s="2143"/>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1391</v>
      </c>
      <c r="B159" s="267"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1545118</v>
      </c>
      <c r="I163" s="412"/>
      <c r="J163" s="412"/>
      <c r="K163" s="413">
        <f>SUM(C163:H163)</f>
        <v>1545118</v>
      </c>
      <c r="L163" s="1862">
        <v>1545118</v>
      </c>
    </row>
    <row r="164" spans="1:14" ht="33.75" customHeight="1" x14ac:dyDescent="0.2">
      <c r="A164" s="1832" t="s">
        <v>293</v>
      </c>
      <c r="B164" s="535" t="s">
        <v>32</v>
      </c>
      <c r="C164" s="412"/>
      <c r="D164" s="412"/>
      <c r="E164" s="412"/>
      <c r="F164" s="412"/>
      <c r="G164" s="412"/>
      <c r="H164" s="1865">
        <v>1075882</v>
      </c>
      <c r="I164" s="412"/>
      <c r="J164" s="412"/>
      <c r="K164" s="413">
        <f>SUM(C164:J164)</f>
        <v>1075882</v>
      </c>
      <c r="L164" s="1865">
        <v>1075882</v>
      </c>
    </row>
    <row r="165" spans="1:14" ht="13.5" customHeight="1" thickBot="1" x14ac:dyDescent="0.25">
      <c r="A165" s="1816" t="s">
        <v>885</v>
      </c>
      <c r="B165" s="536" t="s">
        <v>88</v>
      </c>
      <c r="C165" s="412"/>
      <c r="D165" s="412"/>
      <c r="E165" s="425"/>
      <c r="F165" s="412"/>
      <c r="G165" s="412"/>
      <c r="H165" s="1865">
        <v>1152</v>
      </c>
      <c r="I165" s="506"/>
      <c r="J165" s="412"/>
      <c r="K165" s="413">
        <f>SUM(C165:J165)</f>
        <v>1152</v>
      </c>
      <c r="L165" s="1865">
        <v>3500</v>
      </c>
    </row>
    <row r="166" spans="1:14" ht="12.75" customHeight="1" thickTop="1" thickBot="1" x14ac:dyDescent="0.25">
      <c r="A166" s="886" t="s">
        <v>743</v>
      </c>
      <c r="B166" s="467" t="s">
        <v>582</v>
      </c>
      <c r="C166" s="412"/>
      <c r="D166" s="412"/>
      <c r="E166" s="427">
        <f>SUM(E162,E163,E164,E165)</f>
        <v>0</v>
      </c>
      <c r="F166" s="412"/>
      <c r="G166" s="412"/>
      <c r="H166" s="424">
        <f>SUM(H162,H163,H164,H165)</f>
        <v>2622152</v>
      </c>
      <c r="I166" s="436"/>
      <c r="J166" s="412"/>
      <c r="K166" s="424">
        <f>SUM(K162,K163,K164,K165)</f>
        <v>2622152</v>
      </c>
      <c r="L166" s="424">
        <f>SUM(L162,L163,L164,L165)</f>
        <v>2624500</v>
      </c>
    </row>
    <row r="167" spans="1:14" ht="18" customHeight="1" thickTop="1" thickBot="1" x14ac:dyDescent="0.25">
      <c r="A167" s="1857" t="s">
        <v>89</v>
      </c>
      <c r="B167" s="1805" t="s">
        <v>1029</v>
      </c>
      <c r="C167" s="412"/>
      <c r="D167" s="412"/>
      <c r="E167" s="416"/>
      <c r="F167" s="412"/>
      <c r="G167" s="412"/>
      <c r="H167" s="418"/>
      <c r="I167" s="436"/>
      <c r="J167" s="412"/>
      <c r="K167" s="416"/>
      <c r="L167" s="423">
        <v>1000</v>
      </c>
    </row>
    <row r="168" spans="1:14" ht="12.75" customHeight="1" thickTop="1" thickBot="1" x14ac:dyDescent="0.25">
      <c r="A168" s="1855" t="s">
        <v>94</v>
      </c>
      <c r="B168" s="1856"/>
      <c r="C168" s="412"/>
      <c r="D168" s="412"/>
      <c r="E168" s="424">
        <f>SUM(E154,E166,E167)</f>
        <v>0</v>
      </c>
      <c r="F168" s="412"/>
      <c r="G168" s="412"/>
      <c r="H168" s="424">
        <f>SUM(H154,H166,H167)</f>
        <v>2622152</v>
      </c>
      <c r="I168" s="436"/>
      <c r="J168" s="412"/>
      <c r="K168" s="424">
        <f>SUM(K154,K166,K167)</f>
        <v>2622152</v>
      </c>
      <c r="L168" s="424">
        <f>SUM(L154,L166,L167)</f>
        <v>2625500</v>
      </c>
    </row>
    <row r="169" spans="1:14" ht="23.25" thickTop="1" x14ac:dyDescent="0.2">
      <c r="A169" s="1824" t="s">
        <v>1177</v>
      </c>
      <c r="B169" s="466"/>
      <c r="C169" s="412"/>
      <c r="D169" s="412"/>
      <c r="E169" s="412"/>
      <c r="F169" s="412"/>
      <c r="G169" s="412"/>
      <c r="H169" s="415"/>
      <c r="I169" s="412"/>
      <c r="J169" s="412"/>
      <c r="K169" s="439">
        <f>'Revenues 9-14'!E275-'Expenditures 15-22'!K168</f>
        <v>22435</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7">
        <v>2550</v>
      </c>
      <c r="C176" s="411">
        <v>561640</v>
      </c>
      <c r="D176" s="411">
        <v>97191</v>
      </c>
      <c r="E176" s="411">
        <v>97424</v>
      </c>
      <c r="F176" s="411">
        <v>59270</v>
      </c>
      <c r="G176" s="411">
        <v>165020</v>
      </c>
      <c r="H176" s="411">
        <v>324</v>
      </c>
      <c r="I176" s="435">
        <v>36676</v>
      </c>
      <c r="J176" s="435"/>
      <c r="K176" s="413">
        <f>SUM(C176:J176)</f>
        <v>1017545</v>
      </c>
      <c r="L176" s="411">
        <v>1005585</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561640</v>
      </c>
      <c r="D178" s="424">
        <f t="shared" ref="D178:J178" si="17">SUM(D174,D176,D177)</f>
        <v>97191</v>
      </c>
      <c r="E178" s="424">
        <f t="shared" si="17"/>
        <v>97424</v>
      </c>
      <c r="F178" s="424">
        <f t="shared" si="17"/>
        <v>59270</v>
      </c>
      <c r="G178" s="424">
        <f t="shared" si="17"/>
        <v>165020</v>
      </c>
      <c r="H178" s="424">
        <f t="shared" si="17"/>
        <v>324</v>
      </c>
      <c r="I178" s="424">
        <f t="shared" si="17"/>
        <v>36676</v>
      </c>
      <c r="J178" s="424">
        <f t="shared" si="17"/>
        <v>0</v>
      </c>
      <c r="K178" s="424">
        <f>SUM(K174,K176,K177)</f>
        <v>1017545</v>
      </c>
      <c r="L178" s="424">
        <f>SUM(L174, L176:L177)</f>
        <v>1005585</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7">
        <v>4110</v>
      </c>
      <c r="C182" s="412"/>
      <c r="D182" s="412"/>
      <c r="E182" s="411"/>
      <c r="F182" s="412"/>
      <c r="G182" s="412"/>
      <c r="H182" s="411"/>
      <c r="I182" s="506"/>
      <c r="J182" s="412"/>
      <c r="K182" s="413">
        <f t="shared" ref="K182:K187" si="18">SUM(E182,H182)</f>
        <v>0</v>
      </c>
      <c r="L182" s="411"/>
    </row>
    <row r="183" spans="1:14" x14ac:dyDescent="0.2">
      <c r="A183" s="1812" t="s">
        <v>349</v>
      </c>
      <c r="B183" s="267">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1106</v>
      </c>
      <c r="C189" s="412"/>
      <c r="D189" s="412"/>
      <c r="E189" s="1862"/>
      <c r="F189" s="412"/>
      <c r="G189" s="412"/>
      <c r="H189" s="1862"/>
      <c r="I189" s="506"/>
      <c r="J189" s="412"/>
      <c r="K189" s="429">
        <f>SUM(E189,H189)</f>
        <v>0</v>
      </c>
      <c r="L189" s="1862"/>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7" t="s">
        <v>692</v>
      </c>
      <c r="C196" s="412"/>
      <c r="D196" s="412"/>
      <c r="E196" s="412"/>
      <c r="F196" s="412"/>
      <c r="G196" s="412"/>
      <c r="H196" s="411"/>
      <c r="I196" s="412"/>
      <c r="J196" s="412"/>
      <c r="K196" s="413">
        <f>SUM(H196)</f>
        <v>0</v>
      </c>
      <c r="L196" s="411"/>
    </row>
    <row r="197" spans="1:14" x14ac:dyDescent="0.2">
      <c r="A197" s="1837"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4"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561640</v>
      </c>
      <c r="D204" s="414">
        <f>SUM(D178,D179)</f>
        <v>97191</v>
      </c>
      <c r="E204" s="414">
        <f>SUM(E178,E179,E190)</f>
        <v>97424</v>
      </c>
      <c r="F204" s="414">
        <f>SUM(F178,F179)</f>
        <v>59270</v>
      </c>
      <c r="G204" s="414">
        <f>SUM(G178,G179)</f>
        <v>165020</v>
      </c>
      <c r="H204" s="414">
        <f>SUM(H178,H179,H190,H202,H203)</f>
        <v>324</v>
      </c>
      <c r="I204" s="414">
        <f>SUM(I178,I179)</f>
        <v>36676</v>
      </c>
      <c r="J204" s="414">
        <f>SUM(J178,J179)</f>
        <v>0</v>
      </c>
      <c r="K204" s="413">
        <f>SUM(K178,K179,K190,K202,K203)</f>
        <v>1017545</v>
      </c>
      <c r="L204" s="414">
        <f>SUM(L178,L179,L190,L202,L203)</f>
        <v>1005585</v>
      </c>
    </row>
    <row r="205" spans="1:14" ht="23.25" thickTop="1" x14ac:dyDescent="0.2">
      <c r="A205" s="1824" t="s">
        <v>1177</v>
      </c>
      <c r="B205" s="466"/>
      <c r="C205" s="415"/>
      <c r="D205" s="415"/>
      <c r="E205" s="415"/>
      <c r="F205" s="415"/>
      <c r="G205" s="415"/>
      <c r="H205" s="415"/>
      <c r="I205" s="412"/>
      <c r="J205" s="412"/>
      <c r="K205" s="439">
        <f>'Revenues 9-14'!F275-'Expenditures 15-22'!K204</f>
        <v>105711</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63" t="s">
        <v>1141</v>
      </c>
      <c r="B207" s="2264"/>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2" t="s">
        <v>1137</v>
      </c>
      <c r="B209" s="267">
        <v>1100</v>
      </c>
      <c r="C209" s="412"/>
      <c r="D209" s="411">
        <v>90598</v>
      </c>
      <c r="E209" s="412"/>
      <c r="F209" s="412"/>
      <c r="G209" s="412"/>
      <c r="H209" s="412"/>
      <c r="I209" s="412"/>
      <c r="J209" s="412"/>
      <c r="K209" s="413">
        <f>D209</f>
        <v>90598</v>
      </c>
      <c r="L209" s="411">
        <v>97486</v>
      </c>
    </row>
    <row r="210" spans="1:12" x14ac:dyDescent="0.2">
      <c r="A210" s="1812" t="s">
        <v>171</v>
      </c>
      <c r="B210" s="267" t="s">
        <v>1143</v>
      </c>
      <c r="C210" s="412"/>
      <c r="D210" s="435"/>
      <c r="E210" s="412"/>
      <c r="F210" s="412"/>
      <c r="G210" s="412"/>
      <c r="H210" s="412"/>
      <c r="I210" s="412"/>
      <c r="J210" s="412"/>
      <c r="K210" s="413">
        <f t="shared" ref="K210:K222" si="19">D210</f>
        <v>0</v>
      </c>
      <c r="L210" s="411"/>
    </row>
    <row r="211" spans="1:12" x14ac:dyDescent="0.2">
      <c r="A211" s="1812" t="s">
        <v>172</v>
      </c>
      <c r="B211" s="267">
        <v>1200</v>
      </c>
      <c r="C211" s="412"/>
      <c r="D211" s="411">
        <v>92539</v>
      </c>
      <c r="E211" s="412"/>
      <c r="F211" s="412"/>
      <c r="G211" s="412"/>
      <c r="H211" s="412"/>
      <c r="I211" s="412"/>
      <c r="J211" s="412"/>
      <c r="K211" s="413">
        <f t="shared" si="19"/>
        <v>92539</v>
      </c>
      <c r="L211" s="411">
        <v>81500</v>
      </c>
    </row>
    <row r="212" spans="1:12" x14ac:dyDescent="0.2">
      <c r="A212" s="1812" t="s">
        <v>318</v>
      </c>
      <c r="B212" s="267" t="s">
        <v>1144</v>
      </c>
      <c r="C212" s="412"/>
      <c r="D212" s="435">
        <v>7594</v>
      </c>
      <c r="E212" s="412"/>
      <c r="F212" s="412"/>
      <c r="G212" s="412"/>
      <c r="H212" s="412"/>
      <c r="I212" s="412"/>
      <c r="J212" s="412"/>
      <c r="K212" s="413">
        <f t="shared" si="19"/>
        <v>7594</v>
      </c>
      <c r="L212" s="411">
        <v>16800</v>
      </c>
    </row>
    <row r="213" spans="1:12" x14ac:dyDescent="0.2">
      <c r="A213" s="1812" t="s">
        <v>319</v>
      </c>
      <c r="B213" s="267">
        <v>1250</v>
      </c>
      <c r="C213" s="412"/>
      <c r="D213" s="411"/>
      <c r="E213" s="412"/>
      <c r="F213" s="412"/>
      <c r="G213" s="412"/>
      <c r="H213" s="412"/>
      <c r="I213" s="412"/>
      <c r="J213" s="412"/>
      <c r="K213" s="413">
        <f t="shared" si="19"/>
        <v>0</v>
      </c>
      <c r="L213" s="411"/>
    </row>
    <row r="214" spans="1:12" x14ac:dyDescent="0.2">
      <c r="A214" s="1812" t="s">
        <v>320</v>
      </c>
      <c r="B214" s="267" t="s">
        <v>169</v>
      </c>
      <c r="C214" s="412"/>
      <c r="D214" s="435"/>
      <c r="E214" s="412"/>
      <c r="F214" s="412"/>
      <c r="G214" s="412"/>
      <c r="H214" s="412"/>
      <c r="I214" s="412"/>
      <c r="J214" s="412"/>
      <c r="K214" s="413">
        <f t="shared" si="19"/>
        <v>0</v>
      </c>
      <c r="L214" s="411"/>
    </row>
    <row r="215" spans="1:12" x14ac:dyDescent="0.2">
      <c r="A215" s="1812" t="s">
        <v>1138</v>
      </c>
      <c r="B215" s="267">
        <v>1300</v>
      </c>
      <c r="C215" s="412"/>
      <c r="D215" s="411"/>
      <c r="E215" s="412"/>
      <c r="F215" s="412"/>
      <c r="G215" s="412"/>
      <c r="H215" s="412"/>
      <c r="I215" s="412"/>
      <c r="J215" s="412"/>
      <c r="K215" s="413">
        <f t="shared" si="19"/>
        <v>0</v>
      </c>
      <c r="L215" s="411"/>
    </row>
    <row r="216" spans="1:12" x14ac:dyDescent="0.2">
      <c r="A216" s="1812" t="s">
        <v>840</v>
      </c>
      <c r="B216" s="267">
        <v>1400</v>
      </c>
      <c r="C216" s="412"/>
      <c r="D216" s="411"/>
      <c r="E216" s="412"/>
      <c r="F216" s="412"/>
      <c r="G216" s="412"/>
      <c r="H216" s="412"/>
      <c r="I216" s="412"/>
      <c r="J216" s="412"/>
      <c r="K216" s="413">
        <f t="shared" si="19"/>
        <v>0</v>
      </c>
      <c r="L216" s="411"/>
    </row>
    <row r="217" spans="1:12" x14ac:dyDescent="0.2">
      <c r="A217" s="1812" t="s">
        <v>1139</v>
      </c>
      <c r="B217" s="267">
        <v>1500</v>
      </c>
      <c r="C217" s="412"/>
      <c r="D217" s="411">
        <v>2382</v>
      </c>
      <c r="E217" s="412"/>
      <c r="F217" s="412"/>
      <c r="G217" s="412"/>
      <c r="H217" s="412"/>
      <c r="I217" s="412"/>
      <c r="J217" s="412"/>
      <c r="K217" s="413">
        <f t="shared" si="19"/>
        <v>2382</v>
      </c>
      <c r="L217" s="411">
        <v>1960</v>
      </c>
    </row>
    <row r="218" spans="1:12" x14ac:dyDescent="0.2">
      <c r="A218" s="1812" t="s">
        <v>1140</v>
      </c>
      <c r="B218" s="267">
        <v>1600</v>
      </c>
      <c r="C218" s="412"/>
      <c r="D218" s="411"/>
      <c r="E218" s="412"/>
      <c r="F218" s="412"/>
      <c r="G218" s="412"/>
      <c r="H218" s="412"/>
      <c r="I218" s="412"/>
      <c r="J218" s="412"/>
      <c r="K218" s="413">
        <f t="shared" si="19"/>
        <v>0</v>
      </c>
      <c r="L218" s="411"/>
    </row>
    <row r="219" spans="1:12" x14ac:dyDescent="0.2">
      <c r="A219" s="1812" t="s">
        <v>1165</v>
      </c>
      <c r="B219" s="267">
        <v>1650</v>
      </c>
      <c r="C219" s="412"/>
      <c r="D219" s="411">
        <v>1814</v>
      </c>
      <c r="E219" s="412"/>
      <c r="F219" s="412"/>
      <c r="G219" s="412"/>
      <c r="H219" s="412"/>
      <c r="I219" s="412"/>
      <c r="J219" s="412"/>
      <c r="K219" s="413">
        <f t="shared" si="19"/>
        <v>1814</v>
      </c>
      <c r="L219" s="411">
        <v>1960</v>
      </c>
    </row>
    <row r="220" spans="1:12" x14ac:dyDescent="0.2">
      <c r="A220" s="1812" t="s">
        <v>841</v>
      </c>
      <c r="B220" s="267" t="s">
        <v>170</v>
      </c>
      <c r="C220" s="412"/>
      <c r="D220" s="435"/>
      <c r="E220" s="412"/>
      <c r="F220" s="412"/>
      <c r="G220" s="412"/>
      <c r="H220" s="412"/>
      <c r="I220" s="412"/>
      <c r="J220" s="412"/>
      <c r="K220" s="413">
        <f t="shared" si="19"/>
        <v>0</v>
      </c>
      <c r="L220" s="411"/>
    </row>
    <row r="221" spans="1:12" x14ac:dyDescent="0.2">
      <c r="A221" s="1812" t="s">
        <v>1285</v>
      </c>
      <c r="B221" s="267">
        <v>1800</v>
      </c>
      <c r="C221" s="412"/>
      <c r="D221" s="411">
        <v>3662</v>
      </c>
      <c r="E221" s="412"/>
      <c r="F221" s="412"/>
      <c r="G221" s="412"/>
      <c r="H221" s="412"/>
      <c r="I221" s="412"/>
      <c r="J221" s="412"/>
      <c r="K221" s="413">
        <f t="shared" si="19"/>
        <v>3662</v>
      </c>
      <c r="L221" s="411">
        <v>3850</v>
      </c>
    </row>
    <row r="222" spans="1:12" x14ac:dyDescent="0.2">
      <c r="A222" s="1812"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198589</v>
      </c>
      <c r="E223" s="412"/>
      <c r="F223" s="412"/>
      <c r="G223" s="412"/>
      <c r="H223" s="412"/>
      <c r="I223" s="412"/>
      <c r="J223" s="412"/>
      <c r="K223" s="414">
        <f>SUM(K209:K222)</f>
        <v>198589</v>
      </c>
      <c r="L223" s="414">
        <f>SUM(L209:L222)</f>
        <v>203556</v>
      </c>
    </row>
    <row r="224" spans="1:12" ht="18" customHeight="1" thickTop="1" x14ac:dyDescent="0.2">
      <c r="A224" s="1822" t="s">
        <v>1042</v>
      </c>
      <c r="B224" s="264"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7">
        <v>2110</v>
      </c>
      <c r="C226" s="412"/>
      <c r="D226" s="411">
        <v>14784</v>
      </c>
      <c r="E226" s="412"/>
      <c r="F226" s="412"/>
      <c r="G226" s="412"/>
      <c r="H226" s="412"/>
      <c r="I226" s="412"/>
      <c r="J226" s="412"/>
      <c r="K226" s="413">
        <f t="shared" ref="K226:K231" si="20">D226</f>
        <v>14784</v>
      </c>
      <c r="L226" s="411">
        <v>5622</v>
      </c>
    </row>
    <row r="227" spans="1:12" x14ac:dyDescent="0.2">
      <c r="A227" s="1812" t="s">
        <v>1288</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16008</v>
      </c>
      <c r="E228" s="412"/>
      <c r="F228" s="412"/>
      <c r="G228" s="412"/>
      <c r="H228" s="412"/>
      <c r="I228" s="412"/>
      <c r="J228" s="412"/>
      <c r="K228" s="413">
        <f t="shared" si="20"/>
        <v>16008</v>
      </c>
      <c r="L228" s="411">
        <v>49100</v>
      </c>
    </row>
    <row r="229" spans="1:12" x14ac:dyDescent="0.2">
      <c r="A229" s="1812" t="s">
        <v>223</v>
      </c>
      <c r="B229" s="267">
        <v>2140</v>
      </c>
      <c r="C229" s="412"/>
      <c r="D229" s="411">
        <v>1697</v>
      </c>
      <c r="E229" s="412"/>
      <c r="F229" s="412"/>
      <c r="G229" s="412"/>
      <c r="H229" s="412"/>
      <c r="I229" s="412"/>
      <c r="J229" s="412"/>
      <c r="K229" s="413">
        <f t="shared" si="20"/>
        <v>1697</v>
      </c>
      <c r="L229" s="411">
        <v>1875</v>
      </c>
    </row>
    <row r="230" spans="1:12" x14ac:dyDescent="0.2">
      <c r="A230" s="1812" t="s">
        <v>224</v>
      </c>
      <c r="B230" s="267">
        <v>2150</v>
      </c>
      <c r="C230" s="412"/>
      <c r="D230" s="411">
        <v>3738</v>
      </c>
      <c r="E230" s="412"/>
      <c r="F230" s="412"/>
      <c r="G230" s="412"/>
      <c r="H230" s="412"/>
      <c r="I230" s="412"/>
      <c r="J230" s="412"/>
      <c r="K230" s="413">
        <f t="shared" si="20"/>
        <v>3738</v>
      </c>
      <c r="L230" s="411">
        <v>3925</v>
      </c>
    </row>
    <row r="231" spans="1:12" x14ac:dyDescent="0.2">
      <c r="A231" s="1812" t="s">
        <v>173</v>
      </c>
      <c r="B231" s="267">
        <v>2190</v>
      </c>
      <c r="C231" s="412"/>
      <c r="D231" s="411">
        <v>191</v>
      </c>
      <c r="E231" s="412"/>
      <c r="F231" s="412"/>
      <c r="G231" s="412"/>
      <c r="H231" s="412"/>
      <c r="I231" s="412"/>
      <c r="J231" s="412"/>
      <c r="K231" s="413">
        <f t="shared" si="20"/>
        <v>191</v>
      </c>
      <c r="L231" s="411">
        <v>1975</v>
      </c>
    </row>
    <row r="232" spans="1:12" ht="12.75" customHeight="1" thickBot="1" x14ac:dyDescent="0.25">
      <c r="A232" s="886" t="s">
        <v>659</v>
      </c>
      <c r="B232" s="464" t="s">
        <v>832</v>
      </c>
      <c r="C232" s="412"/>
      <c r="D232" s="414">
        <f>SUM(D226:D231)</f>
        <v>36418</v>
      </c>
      <c r="E232" s="412"/>
      <c r="F232" s="412"/>
      <c r="G232" s="412"/>
      <c r="H232" s="412"/>
      <c r="I232" s="412"/>
      <c r="J232" s="412"/>
      <c r="K232" s="414">
        <f>SUM(K226:K231)</f>
        <v>36418</v>
      </c>
      <c r="L232" s="414">
        <f>SUM(L226:L231)</f>
        <v>62497</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7">
        <v>2210</v>
      </c>
      <c r="C234" s="412"/>
      <c r="D234" s="417">
        <v>10133</v>
      </c>
      <c r="E234" s="412"/>
      <c r="F234" s="412"/>
      <c r="G234" s="412"/>
      <c r="H234" s="412"/>
      <c r="I234" s="412"/>
      <c r="J234" s="412"/>
      <c r="K234" s="419">
        <f>D234</f>
        <v>10133</v>
      </c>
      <c r="L234" s="417">
        <v>8800</v>
      </c>
    </row>
    <row r="235" spans="1:12" x14ac:dyDescent="0.2">
      <c r="A235" s="1812" t="s">
        <v>976</v>
      </c>
      <c r="B235" s="267">
        <v>2220</v>
      </c>
      <c r="C235" s="412"/>
      <c r="D235" s="411">
        <v>10316</v>
      </c>
      <c r="E235" s="412"/>
      <c r="F235" s="412"/>
      <c r="G235" s="412"/>
      <c r="H235" s="412"/>
      <c r="I235" s="412"/>
      <c r="J235" s="412"/>
      <c r="K235" s="419">
        <f>D235</f>
        <v>10316</v>
      </c>
      <c r="L235" s="411">
        <v>10900</v>
      </c>
    </row>
    <row r="236" spans="1:12" x14ac:dyDescent="0.2">
      <c r="A236" s="1812" t="s">
        <v>977</v>
      </c>
      <c r="B236" s="267">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20449</v>
      </c>
      <c r="E237" s="412"/>
      <c r="F237" s="412"/>
      <c r="G237" s="412"/>
      <c r="H237" s="412"/>
      <c r="I237" s="412"/>
      <c r="J237" s="412"/>
      <c r="K237" s="414">
        <f>SUM(K234:K236)</f>
        <v>20449</v>
      </c>
      <c r="L237" s="414">
        <f>SUM(L234:L236)</f>
        <v>19700</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7">
        <v>2310</v>
      </c>
      <c r="C239" s="412"/>
      <c r="D239" s="417">
        <v>445</v>
      </c>
      <c r="E239" s="412"/>
      <c r="F239" s="412"/>
      <c r="G239" s="412"/>
      <c r="H239" s="412"/>
      <c r="I239" s="412"/>
      <c r="J239" s="412"/>
      <c r="K239" s="419">
        <f>D239</f>
        <v>445</v>
      </c>
      <c r="L239" s="417">
        <v>600</v>
      </c>
    </row>
    <row r="240" spans="1:12" x14ac:dyDescent="0.2">
      <c r="A240" s="1812" t="s">
        <v>979</v>
      </c>
      <c r="B240" s="267">
        <v>2320</v>
      </c>
      <c r="C240" s="412"/>
      <c r="D240" s="411">
        <v>15566</v>
      </c>
      <c r="E240" s="412"/>
      <c r="F240" s="412"/>
      <c r="G240" s="412"/>
      <c r="H240" s="412"/>
      <c r="I240" s="412"/>
      <c r="J240" s="412"/>
      <c r="K240" s="419">
        <f t="shared" ref="K240:K250" si="21">D240</f>
        <v>15566</v>
      </c>
      <c r="L240" s="411">
        <v>17350</v>
      </c>
    </row>
    <row r="241" spans="1:12" x14ac:dyDescent="0.2">
      <c r="A241" s="1812" t="s">
        <v>980</v>
      </c>
      <c r="B241" s="267">
        <v>2330</v>
      </c>
      <c r="C241" s="412"/>
      <c r="D241" s="411"/>
      <c r="E241" s="412"/>
      <c r="F241" s="412"/>
      <c r="G241" s="412"/>
      <c r="H241" s="412"/>
      <c r="I241" s="412"/>
      <c r="J241" s="412"/>
      <c r="K241" s="419">
        <f t="shared" si="21"/>
        <v>0</v>
      </c>
      <c r="L241" s="411"/>
    </row>
    <row r="242" spans="1:12" x14ac:dyDescent="0.2">
      <c r="A242" s="1813" t="s">
        <v>340</v>
      </c>
      <c r="B242" s="292"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2" t="s">
        <v>323</v>
      </c>
      <c r="C244" s="412"/>
      <c r="D244" s="690"/>
      <c r="E244" s="412"/>
      <c r="F244" s="412"/>
      <c r="G244" s="412"/>
      <c r="H244" s="412"/>
      <c r="I244" s="412"/>
      <c r="J244" s="412"/>
      <c r="K244" s="419">
        <f t="shared" si="21"/>
        <v>0</v>
      </c>
      <c r="L244" s="411"/>
    </row>
    <row r="245" spans="1:12" x14ac:dyDescent="0.2">
      <c r="A245" s="1813" t="s">
        <v>274</v>
      </c>
      <c r="B245" s="292" t="s">
        <v>324</v>
      </c>
      <c r="C245" s="412"/>
      <c r="D245" s="690"/>
      <c r="E245" s="412"/>
      <c r="F245" s="412"/>
      <c r="G245" s="412"/>
      <c r="H245" s="412"/>
      <c r="I245" s="412"/>
      <c r="J245" s="412"/>
      <c r="K245" s="419">
        <f t="shared" si="21"/>
        <v>0</v>
      </c>
      <c r="L245" s="411"/>
    </row>
    <row r="246" spans="1:12" x14ac:dyDescent="0.2">
      <c r="A246" s="1813" t="s">
        <v>817</v>
      </c>
      <c r="B246" s="292" t="s">
        <v>325</v>
      </c>
      <c r="C246" s="412"/>
      <c r="D246" s="690"/>
      <c r="E246" s="412"/>
      <c r="F246" s="412"/>
      <c r="G246" s="412"/>
      <c r="H246" s="412"/>
      <c r="I246" s="412"/>
      <c r="J246" s="412"/>
      <c r="K246" s="419">
        <f t="shared" si="21"/>
        <v>0</v>
      </c>
      <c r="L246" s="411"/>
    </row>
    <row r="247" spans="1:12" x14ac:dyDescent="0.2">
      <c r="A247" s="1813" t="s">
        <v>275</v>
      </c>
      <c r="B247" s="292"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2" t="s">
        <v>328</v>
      </c>
      <c r="C249" s="412"/>
      <c r="D249" s="690"/>
      <c r="E249" s="412"/>
      <c r="F249" s="412"/>
      <c r="G249" s="412"/>
      <c r="H249" s="412"/>
      <c r="I249" s="412"/>
      <c r="J249" s="412"/>
      <c r="K249" s="419">
        <f t="shared" si="21"/>
        <v>0</v>
      </c>
      <c r="L249" s="411"/>
    </row>
    <row r="250" spans="1:12" x14ac:dyDescent="0.2">
      <c r="A250" s="1813"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16011</v>
      </c>
      <c r="E251" s="412"/>
      <c r="F251" s="412"/>
      <c r="G251" s="412"/>
      <c r="H251" s="412"/>
      <c r="I251" s="412"/>
      <c r="J251" s="412"/>
      <c r="K251" s="414">
        <f>SUM(K239:K250)</f>
        <v>16011</v>
      </c>
      <c r="L251" s="414">
        <f>SUM(L239:L250)</f>
        <v>17950</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32222</v>
      </c>
      <c r="E253" s="412"/>
      <c r="F253" s="412"/>
      <c r="G253" s="412"/>
      <c r="H253" s="412"/>
      <c r="I253" s="412"/>
      <c r="J253" s="412"/>
      <c r="K253" s="419">
        <f>D253</f>
        <v>32222</v>
      </c>
      <c r="L253" s="417">
        <v>37550</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32222</v>
      </c>
      <c r="E255" s="412"/>
      <c r="F255" s="412"/>
      <c r="G255" s="412"/>
      <c r="H255" s="412"/>
      <c r="I255" s="412"/>
      <c r="J255" s="412"/>
      <c r="K255" s="414">
        <f>SUM(K253:K254)</f>
        <v>32222</v>
      </c>
      <c r="L255" s="414">
        <f>SUM(L253:L254)</f>
        <v>37550</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993</v>
      </c>
      <c r="E257" s="412"/>
      <c r="F257" s="412"/>
      <c r="G257" s="412"/>
      <c r="H257" s="412"/>
      <c r="I257" s="412"/>
      <c r="J257" s="412"/>
      <c r="K257" s="419">
        <f>D257</f>
        <v>993</v>
      </c>
      <c r="L257" s="417">
        <v>1050</v>
      </c>
    </row>
    <row r="258" spans="1:12" x14ac:dyDescent="0.2">
      <c r="A258" s="1812" t="s">
        <v>543</v>
      </c>
      <c r="B258" s="524">
        <v>2520</v>
      </c>
      <c r="C258" s="412"/>
      <c r="D258" s="411">
        <v>8524</v>
      </c>
      <c r="E258" s="412"/>
      <c r="F258" s="412"/>
      <c r="G258" s="412"/>
      <c r="H258" s="412"/>
      <c r="I258" s="412"/>
      <c r="J258" s="412"/>
      <c r="K258" s="419">
        <f t="shared" ref="K258:K263" si="22">D258</f>
        <v>8524</v>
      </c>
      <c r="L258" s="411">
        <v>10850</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88269</v>
      </c>
      <c r="E260" s="412"/>
      <c r="F260" s="412"/>
      <c r="G260" s="412"/>
      <c r="H260" s="412"/>
      <c r="I260" s="412"/>
      <c r="J260" s="412"/>
      <c r="K260" s="419">
        <f t="shared" si="22"/>
        <v>88269</v>
      </c>
      <c r="L260" s="411">
        <v>97400</v>
      </c>
    </row>
    <row r="261" spans="1:12" x14ac:dyDescent="0.2">
      <c r="A261" s="1812" t="s">
        <v>1129</v>
      </c>
      <c r="B261" s="267">
        <v>2550</v>
      </c>
      <c r="C261" s="412"/>
      <c r="D261" s="411">
        <f>59866+44003</f>
        <v>103869</v>
      </c>
      <c r="E261" s="412"/>
      <c r="F261" s="412"/>
      <c r="G261" s="412"/>
      <c r="H261" s="412"/>
      <c r="I261" s="412"/>
      <c r="J261" s="412"/>
      <c r="K261" s="419">
        <f t="shared" si="22"/>
        <v>103869</v>
      </c>
      <c r="L261" s="411">
        <v>116350</v>
      </c>
    </row>
    <row r="262" spans="1:12" x14ac:dyDescent="0.2">
      <c r="A262" s="1812" t="s">
        <v>107</v>
      </c>
      <c r="B262" s="267">
        <v>2560</v>
      </c>
      <c r="C262" s="412"/>
      <c r="D262" s="411"/>
      <c r="E262" s="412"/>
      <c r="F262" s="412"/>
      <c r="G262" s="412"/>
      <c r="H262" s="412"/>
      <c r="I262" s="412"/>
      <c r="J262" s="412"/>
      <c r="K262" s="419">
        <f t="shared" si="22"/>
        <v>0</v>
      </c>
      <c r="L262" s="411">
        <v>3900</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201655</v>
      </c>
      <c r="E264" s="412"/>
      <c r="F264" s="412"/>
      <c r="G264" s="412"/>
      <c r="H264" s="412"/>
      <c r="I264" s="412"/>
      <c r="J264" s="412"/>
      <c r="K264" s="414">
        <f>SUM(K257:K263)</f>
        <v>201655</v>
      </c>
      <c r="L264" s="414">
        <f>SUM(L257:L263)</f>
        <v>229550</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7">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7">
        <v>2630</v>
      </c>
      <c r="C268" s="412"/>
      <c r="D268" s="411"/>
      <c r="E268" s="412"/>
      <c r="F268" s="412"/>
      <c r="G268" s="412"/>
      <c r="H268" s="412"/>
      <c r="I268" s="412"/>
      <c r="J268" s="412"/>
      <c r="K268" s="419">
        <f>D268</f>
        <v>0</v>
      </c>
      <c r="L268" s="411"/>
    </row>
    <row r="269" spans="1:12" x14ac:dyDescent="0.2">
      <c r="A269" s="1812" t="s">
        <v>472</v>
      </c>
      <c r="B269" s="267">
        <v>2640</v>
      </c>
      <c r="C269" s="412"/>
      <c r="D269" s="411"/>
      <c r="E269" s="412"/>
      <c r="F269" s="412"/>
      <c r="G269" s="412"/>
      <c r="H269" s="412"/>
      <c r="I269" s="412"/>
      <c r="J269" s="412"/>
      <c r="K269" s="419">
        <f>D269</f>
        <v>0</v>
      </c>
      <c r="L269" s="411"/>
    </row>
    <row r="270" spans="1:12" x14ac:dyDescent="0.2">
      <c r="A270" s="1812" t="s">
        <v>473</v>
      </c>
      <c r="B270" s="267">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306755</v>
      </c>
      <c r="E273" s="412"/>
      <c r="F273" s="412"/>
      <c r="G273" s="412"/>
      <c r="H273" s="412"/>
      <c r="I273" s="412"/>
      <c r="J273" s="412"/>
      <c r="K273" s="424">
        <f>SUM(K232,K237,K251,K255,K264,K271,K272)</f>
        <v>306755</v>
      </c>
      <c r="L273" s="424">
        <f>SUM(L232,L237,L251,L255,L264,L271,L272)</f>
        <v>367247</v>
      </c>
    </row>
    <row r="274" spans="1:12" ht="18" customHeight="1" thickTop="1" thickBot="1" x14ac:dyDescent="0.25">
      <c r="A274" s="1840" t="s">
        <v>1043</v>
      </c>
      <c r="B274" s="264">
        <v>3000</v>
      </c>
      <c r="C274" s="412"/>
      <c r="D274" s="423">
        <v>16166</v>
      </c>
      <c r="E274" s="412"/>
      <c r="F274" s="412"/>
      <c r="G274" s="412"/>
      <c r="H274" s="412"/>
      <c r="I274" s="412"/>
      <c r="J274" s="412"/>
      <c r="K274" s="427">
        <f>D274</f>
        <v>16166</v>
      </c>
      <c r="L274" s="423">
        <v>19550</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2" t="s">
        <v>349</v>
      </c>
      <c r="B276" s="267">
        <v>4120</v>
      </c>
      <c r="C276" s="412"/>
      <c r="D276" s="411">
        <v>15088</v>
      </c>
      <c r="E276" s="412"/>
      <c r="F276" s="412"/>
      <c r="G276" s="412"/>
      <c r="H276" s="412"/>
      <c r="I276" s="412"/>
      <c r="J276" s="412"/>
      <c r="K276" s="413">
        <f>D276</f>
        <v>15088</v>
      </c>
      <c r="L276" s="411"/>
    </row>
    <row r="277" spans="1:12" x14ac:dyDescent="0.2">
      <c r="A277" s="1812"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15088</v>
      </c>
      <c r="E278" s="412"/>
      <c r="F278" s="412"/>
      <c r="G278" s="412"/>
      <c r="H278" s="412"/>
      <c r="I278" s="412"/>
      <c r="J278" s="412"/>
      <c r="K278" s="414">
        <f>SUM(K276:K277)</f>
        <v>15088</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7" t="s">
        <v>692</v>
      </c>
      <c r="C284" s="412"/>
      <c r="D284" s="412"/>
      <c r="E284" s="412"/>
      <c r="F284" s="412"/>
      <c r="G284" s="412"/>
      <c r="H284" s="411"/>
      <c r="I284" s="412"/>
      <c r="J284" s="412"/>
      <c r="K284" s="413">
        <f>H284</f>
        <v>0</v>
      </c>
      <c r="L284" s="411"/>
    </row>
    <row r="285" spans="1:12" x14ac:dyDescent="0.2">
      <c r="A285" s="1812"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4" t="s">
        <v>1029</v>
      </c>
      <c r="C287" s="412"/>
      <c r="D287" s="416"/>
      <c r="E287" s="412"/>
      <c r="F287" s="412"/>
      <c r="G287" s="412"/>
      <c r="H287" s="1864"/>
      <c r="I287" s="412"/>
      <c r="J287" s="412"/>
      <c r="K287" s="1864"/>
      <c r="L287" s="425"/>
    </row>
    <row r="288" spans="1:12" ht="12.75" customHeight="1" thickTop="1" thickBot="1" x14ac:dyDescent="0.25">
      <c r="A288" s="2260" t="s">
        <v>595</v>
      </c>
      <c r="B288" s="2262"/>
      <c r="C288" s="412"/>
      <c r="D288" s="414">
        <f>SUM(D223,D273,D274,D278)</f>
        <v>536598</v>
      </c>
      <c r="E288" s="412"/>
      <c r="F288" s="412"/>
      <c r="G288" s="412"/>
      <c r="H288" s="414">
        <f>H286</f>
        <v>0</v>
      </c>
      <c r="I288" s="412"/>
      <c r="J288" s="412"/>
      <c r="K288" s="414">
        <f>SUM(K223,K273,K274,K278,K286,K287)</f>
        <v>536598</v>
      </c>
      <c r="L288" s="414">
        <f>SUM(L223,L273,L274,L278,L286,L287)</f>
        <v>590353</v>
      </c>
    </row>
    <row r="289" spans="1:14" ht="23.25" thickTop="1" x14ac:dyDescent="0.2">
      <c r="A289" s="900" t="s">
        <v>1177</v>
      </c>
      <c r="B289" s="901"/>
      <c r="C289" s="412"/>
      <c r="D289" s="415"/>
      <c r="E289" s="412"/>
      <c r="F289" s="412"/>
      <c r="G289" s="412"/>
      <c r="H289" s="440"/>
      <c r="I289" s="412"/>
      <c r="J289" s="412"/>
      <c r="K289" s="439">
        <f>'Revenues 9-14'!G275-'Expenditures 15-22'!K288</f>
        <v>80139</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49" t="s">
        <v>150</v>
      </c>
      <c r="B291" s="2253"/>
      <c r="C291" s="892"/>
      <c r="D291" s="893"/>
      <c r="E291" s="893"/>
      <c r="F291" s="893"/>
      <c r="G291" s="893"/>
      <c r="H291" s="893"/>
      <c r="I291" s="893"/>
      <c r="J291" s="893"/>
      <c r="K291" s="893"/>
      <c r="L291" s="894"/>
    </row>
    <row r="292" spans="1:14" ht="18" customHeight="1" x14ac:dyDescent="0.2">
      <c r="A292" s="1822" t="s">
        <v>151</v>
      </c>
      <c r="B292" s="265"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70">
        <v>2530</v>
      </c>
      <c r="C294" s="411"/>
      <c r="D294" s="411"/>
      <c r="E294" s="411">
        <v>26051</v>
      </c>
      <c r="F294" s="411"/>
      <c r="G294" s="411">
        <v>254672</v>
      </c>
      <c r="H294" s="411"/>
      <c r="I294" s="435"/>
      <c r="J294" s="435"/>
      <c r="K294" s="413">
        <f>SUM(C294:J294)</f>
        <v>280723</v>
      </c>
      <c r="L294" s="435">
        <v>1101000</v>
      </c>
    </row>
    <row r="295" spans="1:14" ht="13.5" customHeight="1" x14ac:dyDescent="0.2">
      <c r="A295" s="1843"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26051</v>
      </c>
      <c r="F296" s="424">
        <f t="shared" si="23"/>
        <v>0</v>
      </c>
      <c r="G296" s="424">
        <f t="shared" si="23"/>
        <v>254672</v>
      </c>
      <c r="H296" s="424">
        <f t="shared" si="23"/>
        <v>0</v>
      </c>
      <c r="I296" s="424">
        <f t="shared" si="23"/>
        <v>0</v>
      </c>
      <c r="J296" s="424">
        <f t="shared" si="23"/>
        <v>0</v>
      </c>
      <c r="K296" s="424">
        <f t="shared" si="23"/>
        <v>280723</v>
      </c>
      <c r="L296" s="424">
        <f t="shared" si="23"/>
        <v>1101000</v>
      </c>
    </row>
    <row r="297" spans="1:14" ht="18" customHeight="1" thickTop="1" x14ac:dyDescent="0.2">
      <c r="A297" s="1822" t="s">
        <v>152</v>
      </c>
      <c r="B297" s="264"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7">
        <v>4120</v>
      </c>
      <c r="C300" s="412"/>
      <c r="D300" s="412"/>
      <c r="E300" s="435"/>
      <c r="F300" s="412"/>
      <c r="G300" s="412"/>
      <c r="H300" s="435"/>
      <c r="I300" s="506"/>
      <c r="J300" s="412"/>
      <c r="K300" s="1060">
        <f>SUM(E300,H300)</f>
        <v>0</v>
      </c>
      <c r="L300" s="411"/>
    </row>
    <row r="301" spans="1:14" x14ac:dyDescent="0.2">
      <c r="A301" s="1812" t="s">
        <v>812</v>
      </c>
      <c r="B301" s="267">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58" t="s">
        <v>317</v>
      </c>
      <c r="B305" s="2259"/>
      <c r="C305" s="414">
        <f>SUM(C296)</f>
        <v>0</v>
      </c>
      <c r="D305" s="414">
        <f>SUM(D296)</f>
        <v>0</v>
      </c>
      <c r="E305" s="414">
        <f>SUM(E296,E303)</f>
        <v>26051</v>
      </c>
      <c r="F305" s="414">
        <f>SUM(F296)</f>
        <v>0</v>
      </c>
      <c r="G305" s="414">
        <f>SUM(G296)</f>
        <v>254672</v>
      </c>
      <c r="H305" s="414">
        <f>SUM(H296,H303)</f>
        <v>0</v>
      </c>
      <c r="I305" s="414">
        <f>SUM(I296)</f>
        <v>0</v>
      </c>
      <c r="J305" s="414">
        <f>SUM(J296)</f>
        <v>0</v>
      </c>
      <c r="K305" s="414">
        <f>SUM(K296,K303,K304)</f>
        <v>280723</v>
      </c>
      <c r="L305" s="414">
        <f>SUM(L296,L303,L304)</f>
        <v>1101000</v>
      </c>
    </row>
    <row r="306" spans="1:14" ht="23.25" customHeight="1" thickTop="1" x14ac:dyDescent="0.2">
      <c r="A306" s="2254" t="s">
        <v>1177</v>
      </c>
      <c r="B306" s="2255"/>
      <c r="C306" s="418"/>
      <c r="D306" s="418"/>
      <c r="E306" s="418"/>
      <c r="F306" s="418"/>
      <c r="G306" s="418"/>
      <c r="H306" s="418"/>
      <c r="I306" s="418"/>
      <c r="J306" s="418"/>
      <c r="K306" s="429">
        <f>'Revenues 9-14'!H275-'Expenditures 15-22'!K305</f>
        <v>-265449</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65" t="s">
        <v>156</v>
      </c>
      <c r="B308" s="2266"/>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67" t="s">
        <v>1071</v>
      </c>
      <c r="B310" s="2266"/>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79291</v>
      </c>
      <c r="F313" s="435"/>
      <c r="G313" s="435"/>
      <c r="H313" s="435"/>
      <c r="I313" s="435"/>
      <c r="J313" s="435"/>
      <c r="K313" s="1060">
        <f t="shared" ref="K313:K320" si="24">SUM(C313:J313)</f>
        <v>79291</v>
      </c>
      <c r="L313" s="435">
        <v>105000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21085</v>
      </c>
      <c r="F315" s="435"/>
      <c r="G315" s="435"/>
      <c r="H315" s="435"/>
      <c r="I315" s="435"/>
      <c r="J315" s="435"/>
      <c r="K315" s="1060">
        <f t="shared" si="24"/>
        <v>21085</v>
      </c>
      <c r="L315" s="435">
        <v>54000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37096</v>
      </c>
      <c r="F320" s="435"/>
      <c r="G320" s="435"/>
      <c r="H320" s="435"/>
      <c r="I320" s="435"/>
      <c r="J320" s="435"/>
      <c r="K320" s="1060">
        <f t="shared" si="24"/>
        <v>37096</v>
      </c>
      <c r="L320" s="435">
        <v>15000</v>
      </c>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137472</v>
      </c>
      <c r="F323" s="1061">
        <f t="shared" si="25"/>
        <v>0</v>
      </c>
      <c r="G323" s="1061">
        <f t="shared" si="25"/>
        <v>0</v>
      </c>
      <c r="H323" s="1061">
        <f t="shared" si="25"/>
        <v>0</v>
      </c>
      <c r="I323" s="1061">
        <f t="shared" si="25"/>
        <v>0</v>
      </c>
      <c r="J323" s="1061">
        <f t="shared" si="25"/>
        <v>0</v>
      </c>
      <c r="K323" s="1061">
        <f>SUM(K312:K322)</f>
        <v>137472</v>
      </c>
      <c r="L323" s="1061">
        <f>SUM(L312:L322)</f>
        <v>174000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137472</v>
      </c>
      <c r="F331" s="1061">
        <f t="shared" si="26"/>
        <v>0</v>
      </c>
      <c r="G331" s="1061">
        <f t="shared" si="26"/>
        <v>0</v>
      </c>
      <c r="H331" s="1061">
        <f>SUM(H323,H329)</f>
        <v>0</v>
      </c>
      <c r="I331" s="1061">
        <f t="shared" si="26"/>
        <v>0</v>
      </c>
      <c r="J331" s="1061">
        <f t="shared" si="26"/>
        <v>0</v>
      </c>
      <c r="K331" s="1061">
        <f>SUM(K323,K329)</f>
        <v>137472</v>
      </c>
      <c r="L331" s="424">
        <f>SUM(L323,L329,L330)</f>
        <v>174000</v>
      </c>
    </row>
    <row r="332" spans="1:14" ht="12.75" customHeight="1" thickTop="1" x14ac:dyDescent="0.2">
      <c r="A332" s="2256" t="s">
        <v>1177</v>
      </c>
      <c r="B332" s="2257"/>
      <c r="C332" s="412"/>
      <c r="D332" s="412"/>
      <c r="E332" s="412"/>
      <c r="F332" s="412"/>
      <c r="G332" s="412"/>
      <c r="H332" s="412"/>
      <c r="I332" s="412"/>
      <c r="J332" s="412"/>
      <c r="K332" s="1064">
        <f>'Revenues 9-14'!J275-'Expenditures 15-22'!K331</f>
        <v>37415</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48" t="s">
        <v>1142</v>
      </c>
      <c r="B334" s="2143"/>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c r="H337" s="411"/>
      <c r="I337" s="435"/>
      <c r="J337" s="435"/>
      <c r="K337" s="413">
        <f>SUM(C337:J337)</f>
        <v>0</v>
      </c>
      <c r="L337" s="411"/>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73" t="str">
        <f>"District's Accounting Basis is " &amp;AUDITCHECK!D29</f>
        <v xml:space="preserve">District's Accounting Basis is ACCRUAL </v>
      </c>
      <c r="B1" s="2274"/>
      <c r="C1" s="938" t="s">
        <v>1314</v>
      </c>
      <c r="D1" s="2268" t="s">
        <v>1315</v>
      </c>
      <c r="E1" s="2269"/>
      <c r="F1" s="2269"/>
      <c r="G1" s="2269"/>
      <c r="H1" s="2269"/>
      <c r="I1" s="2269"/>
      <c r="J1" s="2269"/>
      <c r="K1" s="2269"/>
      <c r="L1" s="2270"/>
      <c r="M1" s="2271" t="s">
        <v>214</v>
      </c>
      <c r="N1" s="2272"/>
    </row>
    <row r="2" spans="1:16" ht="13.5" customHeight="1" x14ac:dyDescent="0.2">
      <c r="A2" s="2275"/>
      <c r="B2" s="2276"/>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8" t="s">
        <v>1969</v>
      </c>
      <c r="B2" s="834" t="s">
        <v>1935</v>
      </c>
      <c r="C2" s="1083" t="s">
        <v>1936</v>
      </c>
      <c r="D2" s="1083" t="s">
        <v>1937</v>
      </c>
      <c r="E2" s="1083" t="s">
        <v>1938</v>
      </c>
      <c r="F2" s="1083" t="s">
        <v>1939</v>
      </c>
    </row>
    <row r="3" spans="1:6" ht="12" customHeight="1" x14ac:dyDescent="0.2">
      <c r="A3" s="2289"/>
      <c r="B3" s="546"/>
      <c r="C3" s="832"/>
      <c r="D3" s="833" t="s">
        <v>295</v>
      </c>
      <c r="E3" s="832"/>
      <c r="F3" s="833" t="s">
        <v>296</v>
      </c>
    </row>
    <row r="4" spans="1:6" ht="13.7" customHeight="1" x14ac:dyDescent="0.2">
      <c r="A4" s="544" t="s">
        <v>1375</v>
      </c>
      <c r="B4" s="559">
        <f>'Revenues 9-14'!C5</f>
        <v>7135096</v>
      </c>
      <c r="C4" s="511">
        <v>3775632</v>
      </c>
      <c r="D4" s="560">
        <f>B4-C4</f>
        <v>3359464</v>
      </c>
      <c r="E4" s="511">
        <v>7381502</v>
      </c>
      <c r="F4" s="560">
        <f>E4-C4</f>
        <v>3605870</v>
      </c>
    </row>
    <row r="5" spans="1:6" ht="13.7" customHeight="1" x14ac:dyDescent="0.2">
      <c r="A5" s="544" t="s">
        <v>1038</v>
      </c>
      <c r="B5" s="559">
        <f>'Revenues 9-14'!D5</f>
        <v>1121342</v>
      </c>
      <c r="C5" s="511">
        <v>605185</v>
      </c>
      <c r="D5" s="560">
        <f t="shared" ref="D5:D18" si="0">B5-C5</f>
        <v>516157</v>
      </c>
      <c r="E5" s="511">
        <v>1183380</v>
      </c>
      <c r="F5" s="560">
        <f>E5-C5</f>
        <v>578195</v>
      </c>
    </row>
    <row r="6" spans="1:6" ht="13.7" customHeight="1" x14ac:dyDescent="0.2">
      <c r="A6" s="544" t="s">
        <v>480</v>
      </c>
      <c r="B6" s="559">
        <f>'Revenues 9-14'!E5</f>
        <v>2643163</v>
      </c>
      <c r="C6" s="511">
        <v>1528596</v>
      </c>
      <c r="D6" s="560">
        <f t="shared" si="0"/>
        <v>1114567</v>
      </c>
      <c r="E6" s="511">
        <v>2988171</v>
      </c>
      <c r="F6" s="560">
        <f t="shared" ref="F6:F18" si="1">E6-C6</f>
        <v>1459575</v>
      </c>
    </row>
    <row r="7" spans="1:6" ht="13.7" customHeight="1" x14ac:dyDescent="0.2">
      <c r="A7" s="544" t="s">
        <v>162</v>
      </c>
      <c r="B7" s="559">
        <f>'Revenues 9-14'!F5</f>
        <v>540975</v>
      </c>
      <c r="C7" s="511">
        <v>153554</v>
      </c>
      <c r="D7" s="560">
        <f t="shared" si="0"/>
        <v>387421</v>
      </c>
      <c r="E7" s="511">
        <v>300630</v>
      </c>
      <c r="F7" s="560">
        <f t="shared" si="1"/>
        <v>147076</v>
      </c>
    </row>
    <row r="8" spans="1:6" ht="13.7" customHeight="1" x14ac:dyDescent="0.2">
      <c r="A8" s="544" t="s">
        <v>1405</v>
      </c>
      <c r="B8" s="559">
        <f>'Revenues 9-14'!G5</f>
        <v>309879</v>
      </c>
      <c r="C8" s="511">
        <f>163282+8338</f>
        <v>171620</v>
      </c>
      <c r="D8" s="560">
        <f t="shared" si="0"/>
        <v>138259</v>
      </c>
      <c r="E8" s="511">
        <f>319005+16451</f>
        <v>335456</v>
      </c>
      <c r="F8" s="560">
        <f t="shared" si="1"/>
        <v>163836</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102418</v>
      </c>
      <c r="C10" s="511">
        <v>43773</v>
      </c>
      <c r="D10" s="560">
        <f t="shared" si="0"/>
        <v>58645</v>
      </c>
      <c r="E10" s="511">
        <v>86064</v>
      </c>
      <c r="F10" s="560">
        <f t="shared" si="1"/>
        <v>42291</v>
      </c>
    </row>
    <row r="11" spans="1:6" x14ac:dyDescent="0.2">
      <c r="A11" s="544" t="s">
        <v>478</v>
      </c>
      <c r="B11" s="559">
        <f>'Revenues 9-14'!J5</f>
        <v>174635</v>
      </c>
      <c r="C11" s="511">
        <v>65313</v>
      </c>
      <c r="D11" s="560">
        <f t="shared" si="0"/>
        <v>109322</v>
      </c>
      <c r="E11" s="511">
        <v>127437</v>
      </c>
      <c r="F11" s="560">
        <f t="shared" si="1"/>
        <v>62124</v>
      </c>
    </row>
    <row r="12" spans="1:6" ht="13.7" customHeight="1" x14ac:dyDescent="0.2">
      <c r="A12" s="544" t="s">
        <v>164</v>
      </c>
      <c r="B12" s="559">
        <f>'Revenues 9-14'!K5</f>
        <v>0</v>
      </c>
      <c r="C12" s="511">
        <v>35436</v>
      </c>
      <c r="D12" s="560">
        <f t="shared" si="0"/>
        <v>-35436</v>
      </c>
      <c r="E12" s="511">
        <v>69152</v>
      </c>
      <c r="F12" s="560">
        <f t="shared" si="1"/>
        <v>33716</v>
      </c>
    </row>
    <row r="13" spans="1:6" ht="13.7" customHeight="1" x14ac:dyDescent="0.2">
      <c r="A13" s="544" t="s">
        <v>1112</v>
      </c>
      <c r="B13" s="559">
        <f>SUM('Revenues 9-14'!C6:D6)</f>
        <v>0</v>
      </c>
      <c r="C13" s="511">
        <v>0</v>
      </c>
      <c r="D13" s="560">
        <f t="shared" si="0"/>
        <v>0</v>
      </c>
      <c r="E13" s="511">
        <v>0</v>
      </c>
      <c r="F13" s="560">
        <f t="shared" si="1"/>
        <v>0</v>
      </c>
    </row>
    <row r="14" spans="1:6" ht="13.7" customHeight="1" x14ac:dyDescent="0.2">
      <c r="A14" s="544" t="s">
        <v>479</v>
      </c>
      <c r="B14" s="559">
        <f>SUM('Revenues 9-14'!C7:D7,'Revenues 9-14'!F7:H7)</f>
        <v>829846</v>
      </c>
      <c r="C14" s="511">
        <v>429396</v>
      </c>
      <c r="D14" s="560">
        <f t="shared" si="0"/>
        <v>400450</v>
      </c>
      <c r="E14" s="511">
        <v>839124</v>
      </c>
      <c r="F14" s="560">
        <f t="shared" si="1"/>
        <v>409728</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273114</v>
      </c>
      <c r="C16" s="511">
        <v>139658</v>
      </c>
      <c r="D16" s="560">
        <f t="shared" si="0"/>
        <v>133456</v>
      </c>
      <c r="E16" s="511">
        <v>273432</v>
      </c>
      <c r="F16" s="560">
        <f t="shared" si="1"/>
        <v>133774</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c r="D18" s="560">
        <f t="shared" si="0"/>
        <v>0</v>
      </c>
      <c r="E18" s="511">
        <v>0</v>
      </c>
      <c r="F18" s="560">
        <f t="shared" si="1"/>
        <v>0</v>
      </c>
    </row>
    <row r="19" spans="1:6" ht="13.7" customHeight="1" thickBot="1" x14ac:dyDescent="0.25">
      <c r="A19" s="545" t="s">
        <v>1382</v>
      </c>
      <c r="B19" s="561">
        <f>SUM(B4:B18)</f>
        <v>13130468</v>
      </c>
      <c r="C19" s="561">
        <f>SUM(C4:C18)</f>
        <v>6948163</v>
      </c>
      <c r="D19" s="561">
        <f>SUM(D4:D18)</f>
        <v>6182305</v>
      </c>
      <c r="E19" s="561">
        <f>SUM(E4:E18)</f>
        <v>13584348</v>
      </c>
      <c r="F19" s="561">
        <f>SUM(F4:F18)</f>
        <v>6636185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G37" sqref="G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2" t="s">
        <v>733</v>
      </c>
      <c r="B1" s="2313"/>
      <c r="C1" s="836"/>
    </row>
    <row r="2" spans="1:7" ht="33.75" customHeight="1" x14ac:dyDescent="0.2">
      <c r="A2" s="2318" t="s">
        <v>1971</v>
      </c>
      <c r="B2" s="2319"/>
      <c r="C2" s="1624" t="s">
        <v>1940</v>
      </c>
      <c r="D2" s="1624" t="s">
        <v>1941</v>
      </c>
      <c r="E2" s="1624" t="s">
        <v>1942</v>
      </c>
      <c r="F2" s="1624" t="s">
        <v>1943</v>
      </c>
    </row>
    <row r="3" spans="1:7" ht="23.25" customHeight="1" x14ac:dyDescent="0.2">
      <c r="A3" s="2323" t="s">
        <v>1328</v>
      </c>
      <c r="B3" s="2324"/>
      <c r="C3" s="2314"/>
      <c r="D3" s="2315"/>
      <c r="E3" s="2315"/>
      <c r="F3" s="2316"/>
    </row>
    <row r="4" spans="1:7" ht="12.75" customHeight="1" thickBot="1" x14ac:dyDescent="0.25">
      <c r="A4" s="2303" t="s">
        <v>734</v>
      </c>
      <c r="B4" s="2320"/>
      <c r="C4" s="926"/>
      <c r="D4" s="926"/>
      <c r="E4" s="926"/>
      <c r="F4" s="1600">
        <f>SUM(C4+D4)-E4</f>
        <v>0</v>
      </c>
    </row>
    <row r="5" spans="1:7" ht="13.5" thickTop="1" x14ac:dyDescent="0.2">
      <c r="A5" s="2321" t="s">
        <v>1324</v>
      </c>
      <c r="B5" s="2306"/>
      <c r="C5" s="2298"/>
      <c r="D5" s="2299"/>
      <c r="E5" s="2299"/>
      <c r="F5" s="2300"/>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8" t="s">
        <v>527</v>
      </c>
      <c r="B14" s="754"/>
      <c r="C14" s="1601"/>
      <c r="D14" s="511"/>
      <c r="E14" s="1601"/>
      <c r="F14" s="1600">
        <f t="shared" si="0"/>
        <v>0</v>
      </c>
    </row>
    <row r="15" spans="1:7" ht="14.25" thickTop="1" thickBot="1" x14ac:dyDescent="0.25">
      <c r="A15" s="2322" t="s">
        <v>735</v>
      </c>
      <c r="B15" s="2304"/>
      <c r="C15" s="1600">
        <f>SUM(C6:C14)</f>
        <v>0</v>
      </c>
      <c r="D15" s="1600">
        <f>SUM(D6:D14)</f>
        <v>0</v>
      </c>
      <c r="E15" s="1600">
        <f>SUM(E6:E14)</f>
        <v>0</v>
      </c>
      <c r="F15" s="1600">
        <f>SUM(F6:F14)</f>
        <v>0</v>
      </c>
      <c r="G15" s="684"/>
    </row>
    <row r="16" spans="1:7" s="56" customFormat="1" ht="13.5" thickTop="1" x14ac:dyDescent="0.2">
      <c r="A16" s="2317" t="s">
        <v>1325</v>
      </c>
      <c r="B16" s="2306"/>
      <c r="C16" s="2298"/>
      <c r="D16" s="2299"/>
      <c r="E16" s="2299"/>
      <c r="F16" s="2300"/>
    </row>
    <row r="17" spans="1:11" ht="12.75" customHeight="1" thickBot="1" x14ac:dyDescent="0.25">
      <c r="A17" s="2296" t="s">
        <v>67</v>
      </c>
      <c r="B17" s="2297"/>
      <c r="C17" s="1601"/>
      <c r="D17" s="511"/>
      <c r="E17" s="1601"/>
      <c r="F17" s="1600">
        <f>SUM(C17+D17)-E17</f>
        <v>0</v>
      </c>
    </row>
    <row r="18" spans="1:11" ht="12.75" customHeight="1" thickTop="1" thickBot="1" x14ac:dyDescent="0.25">
      <c r="A18" s="2296" t="s">
        <v>7</v>
      </c>
      <c r="B18" s="2297"/>
      <c r="C18" s="1601"/>
      <c r="D18" s="511"/>
      <c r="E18" s="1601"/>
      <c r="F18" s="1600">
        <f>SUM(C18+D18)-E18</f>
        <v>0</v>
      </c>
    </row>
    <row r="19" spans="1:11" ht="12.75" customHeight="1" thickTop="1" thickBot="1" x14ac:dyDescent="0.25">
      <c r="A19" s="2296" t="s">
        <v>454</v>
      </c>
      <c r="B19" s="2297"/>
      <c r="C19" s="1601"/>
      <c r="D19" s="511"/>
      <c r="E19" s="1601"/>
      <c r="F19" s="1600">
        <f>SUM(C19+D19)-E19</f>
        <v>0</v>
      </c>
    </row>
    <row r="20" spans="1:11" ht="12.75" customHeight="1" thickTop="1" thickBot="1" x14ac:dyDescent="0.25">
      <c r="A20" s="2301" t="s">
        <v>527</v>
      </c>
      <c r="B20" s="2302"/>
      <c r="C20" s="1601"/>
      <c r="D20" s="511"/>
      <c r="E20" s="1601"/>
      <c r="F20" s="1600">
        <f>SUM(C20+D20)-E20</f>
        <v>0</v>
      </c>
    </row>
    <row r="21" spans="1:11" ht="14.25" thickTop="1" thickBot="1" x14ac:dyDescent="0.25">
      <c r="A21" s="2303" t="s">
        <v>736</v>
      </c>
      <c r="B21" s="2304"/>
      <c r="C21" s="1600">
        <f>SUM(C17:C20)</f>
        <v>0</v>
      </c>
      <c r="D21" s="1600">
        <f>SUM(D17:D20)</f>
        <v>0</v>
      </c>
      <c r="E21" s="1600">
        <f>SUM(E17:E20)</f>
        <v>0</v>
      </c>
      <c r="F21" s="1600">
        <f>SUM(F17:F20)</f>
        <v>0</v>
      </c>
      <c r="G21" s="684"/>
    </row>
    <row r="22" spans="1:11" ht="13.5" thickTop="1" x14ac:dyDescent="0.2">
      <c r="A22" s="2305" t="s">
        <v>1326</v>
      </c>
      <c r="B22" s="2306"/>
      <c r="C22" s="2298"/>
      <c r="D22" s="2299"/>
      <c r="E22" s="2299"/>
      <c r="F22" s="2300"/>
    </row>
    <row r="23" spans="1:11" ht="23.25" customHeight="1" thickBot="1" x14ac:dyDescent="0.25">
      <c r="A23" s="2303" t="s">
        <v>737</v>
      </c>
      <c r="B23" s="2304"/>
      <c r="C23" s="926"/>
      <c r="D23" s="926"/>
      <c r="E23" s="926"/>
      <c r="F23" s="1600">
        <f>SUM(C23+D23)-E23</f>
        <v>0</v>
      </c>
      <c r="G23" s="684"/>
    </row>
    <row r="24" spans="1:11" ht="13.5" thickTop="1" x14ac:dyDescent="0.2">
      <c r="A24" s="2305" t="s">
        <v>1327</v>
      </c>
      <c r="B24" s="2306"/>
      <c r="C24" s="2298"/>
      <c r="D24" s="2299"/>
      <c r="E24" s="2299"/>
      <c r="F24" s="2300"/>
    </row>
    <row r="25" spans="1:11" ht="13.5" thickBot="1" x14ac:dyDescent="0.25">
      <c r="A25" s="2303" t="s">
        <v>738</v>
      </c>
      <c r="B25" s="2309"/>
      <c r="C25" s="926"/>
      <c r="D25" s="926"/>
      <c r="E25" s="926"/>
      <c r="F25" s="1600">
        <f>SUM(C25+D25)-E25</f>
        <v>0</v>
      </c>
      <c r="G25" s="684"/>
    </row>
    <row r="26" spans="1:11" ht="13.5" thickTop="1" x14ac:dyDescent="0.2">
      <c r="A26" s="2310" t="s">
        <v>762</v>
      </c>
      <c r="B26" s="2306"/>
      <c r="C26" s="1602"/>
      <c r="D26" s="1602"/>
      <c r="E26" s="1602"/>
      <c r="F26" s="1603"/>
    </row>
    <row r="27" spans="1:11" ht="13.5" thickBot="1" x14ac:dyDescent="0.25">
      <c r="A27" s="2303" t="s">
        <v>1260</v>
      </c>
      <c r="B27" s="2311"/>
      <c r="C27" s="511"/>
      <c r="D27" s="511"/>
      <c r="E27" s="511"/>
      <c r="F27" s="1600">
        <f>SUM(C27+D27)-E27</f>
        <v>0</v>
      </c>
      <c r="G27" s="684"/>
    </row>
    <row r="28" spans="1:11" ht="7.5" customHeight="1" thickTop="1" x14ac:dyDescent="0.2">
      <c r="A28" s="547"/>
    </row>
    <row r="29" spans="1:11" ht="23.25" customHeight="1" x14ac:dyDescent="0.2">
      <c r="A29" s="2307" t="s">
        <v>685</v>
      </c>
      <c r="B29" s="2308"/>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2064" t="s">
        <v>2111</v>
      </c>
      <c r="B31" s="2062">
        <v>36281</v>
      </c>
      <c r="C31" s="2063">
        <v>9326744</v>
      </c>
      <c r="D31" s="2071">
        <v>6</v>
      </c>
      <c r="E31" s="1101">
        <v>1160027</v>
      </c>
      <c r="F31" s="1101"/>
      <c r="G31" s="1101"/>
      <c r="H31" s="1101">
        <v>1075882</v>
      </c>
      <c r="I31" s="1102">
        <f>((E31+F31)-H31)+G31</f>
        <v>84145</v>
      </c>
      <c r="J31" s="1101">
        <v>84145</v>
      </c>
      <c r="K31" s="118"/>
    </row>
    <row r="32" spans="1:11" ht="12" customHeight="1" x14ac:dyDescent="0.2">
      <c r="A32" s="2064"/>
      <c r="B32" s="2062"/>
      <c r="C32" s="2063"/>
      <c r="D32" s="2071"/>
      <c r="E32" s="1101"/>
      <c r="F32" s="1101"/>
      <c r="G32" s="1101"/>
      <c r="H32" s="1101"/>
      <c r="I32" s="1102">
        <f>((E32+F32)-H32)+G32</f>
        <v>0</v>
      </c>
      <c r="J32" s="1101"/>
      <c r="K32" s="118"/>
    </row>
    <row r="33" spans="1:11" ht="12" customHeight="1" x14ac:dyDescent="0.2">
      <c r="A33" s="2068" t="s">
        <v>2112</v>
      </c>
      <c r="B33" s="2066">
        <v>38108</v>
      </c>
      <c r="C33" s="2069">
        <v>1552947</v>
      </c>
      <c r="D33" s="2071">
        <v>6</v>
      </c>
      <c r="E33" s="1101">
        <v>9909547</v>
      </c>
      <c r="F33" s="1101"/>
      <c r="G33" s="1101"/>
      <c r="H33" s="1101"/>
      <c r="I33" s="1102">
        <f t="shared" ref="I33:I48" si="1">((E33+F33)-H33)+G33</f>
        <v>9909547</v>
      </c>
      <c r="J33" s="1101">
        <v>9614380</v>
      </c>
      <c r="K33" s="118"/>
    </row>
    <row r="34" spans="1:11" ht="12" customHeight="1" x14ac:dyDescent="0.2">
      <c r="A34" s="2068"/>
      <c r="B34" s="2066"/>
      <c r="C34" s="2067"/>
      <c r="D34" s="2071"/>
      <c r="E34" s="1101"/>
      <c r="F34" s="1101"/>
      <c r="G34" s="1101"/>
      <c r="H34" s="1101"/>
      <c r="I34" s="1102">
        <f t="shared" si="1"/>
        <v>0</v>
      </c>
      <c r="J34" s="1101"/>
      <c r="K34" s="117"/>
    </row>
    <row r="35" spans="1:11" ht="12" customHeight="1" x14ac:dyDescent="0.2">
      <c r="A35" s="2068" t="s">
        <v>2113</v>
      </c>
      <c r="B35" s="2066">
        <v>41030</v>
      </c>
      <c r="C35" s="2065">
        <v>5775000</v>
      </c>
      <c r="D35" s="2072">
        <v>3</v>
      </c>
      <c r="E35" s="1104">
        <v>5650000</v>
      </c>
      <c r="F35" s="1104"/>
      <c r="G35" s="1104"/>
      <c r="H35" s="1104"/>
      <c r="I35" s="1102">
        <f t="shared" si="1"/>
        <v>5650000</v>
      </c>
      <c r="J35" s="1104">
        <v>5645351</v>
      </c>
      <c r="K35" s="117"/>
    </row>
    <row r="36" spans="1:11" ht="12" customHeight="1" x14ac:dyDescent="0.2">
      <c r="A36" s="2064"/>
      <c r="B36" s="2062"/>
      <c r="C36" s="2063"/>
      <c r="D36" s="2071"/>
      <c r="E36" s="1101"/>
      <c r="F36" s="1101"/>
      <c r="G36" s="1101"/>
      <c r="H36" s="1101"/>
      <c r="I36" s="1102">
        <f t="shared" si="1"/>
        <v>0</v>
      </c>
      <c r="J36" s="1101"/>
      <c r="K36" s="122"/>
    </row>
    <row r="37" spans="1:11" ht="12" customHeight="1" x14ac:dyDescent="0.2">
      <c r="A37" s="2064"/>
      <c r="B37" s="2062"/>
      <c r="C37" s="2061"/>
      <c r="D37" s="2072"/>
      <c r="E37" s="435"/>
      <c r="F37" s="435"/>
      <c r="G37" s="435"/>
      <c r="H37" s="435"/>
      <c r="I37" s="1102">
        <f t="shared" si="1"/>
        <v>0</v>
      </c>
      <c r="J37" s="435"/>
      <c r="K37" s="117"/>
    </row>
    <row r="38" spans="1:11" ht="12" customHeight="1" x14ac:dyDescent="0.2">
      <c r="A38" s="2064"/>
      <c r="B38" s="2062"/>
      <c r="C38" s="2063"/>
      <c r="D38" s="2070"/>
      <c r="E38" s="1105"/>
      <c r="F38" s="1105"/>
      <c r="G38" s="1105"/>
      <c r="H38" s="1105"/>
      <c r="I38" s="1102">
        <f t="shared" si="1"/>
        <v>0</v>
      </c>
      <c r="J38" s="1106" t="s">
        <v>303</v>
      </c>
      <c r="K38" s="131"/>
    </row>
    <row r="39" spans="1:11" ht="12" customHeight="1" x14ac:dyDescent="0.2">
      <c r="A39" s="2064"/>
      <c r="B39" s="2062"/>
      <c r="C39" s="2063"/>
      <c r="D39" s="2070"/>
      <c r="E39" s="1105"/>
      <c r="F39" s="1105"/>
      <c r="G39" s="1105"/>
      <c r="H39" s="1105"/>
      <c r="I39" s="1102">
        <f t="shared" si="1"/>
        <v>0</v>
      </c>
      <c r="J39" s="1106"/>
      <c r="K39" s="131"/>
    </row>
    <row r="40" spans="1:11" ht="12" customHeight="1" x14ac:dyDescent="0.2">
      <c r="A40" s="2064"/>
      <c r="B40" s="2062"/>
      <c r="C40" s="2063"/>
      <c r="D40" s="2070"/>
      <c r="E40" s="1105"/>
      <c r="F40" s="1105"/>
      <c r="G40" s="1105"/>
      <c r="H40" s="1105"/>
      <c r="I40" s="1102">
        <f t="shared" si="1"/>
        <v>0</v>
      </c>
      <c r="J40" s="1106"/>
      <c r="K40" s="131"/>
    </row>
    <row r="41" spans="1:11" ht="12" customHeight="1" x14ac:dyDescent="0.2">
      <c r="A41" s="2064"/>
      <c r="B41" s="2062"/>
      <c r="C41" s="2063"/>
      <c r="D41" s="2070"/>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16654691</v>
      </c>
      <c r="D49" s="1605"/>
      <c r="E49" s="1102">
        <f t="shared" ref="E49:J49" si="2">SUM(E31:E48)</f>
        <v>16719574</v>
      </c>
      <c r="F49" s="1102">
        <f t="shared" si="2"/>
        <v>0</v>
      </c>
      <c r="G49" s="1102">
        <f t="shared" si="2"/>
        <v>0</v>
      </c>
      <c r="H49" s="1102">
        <f t="shared" si="2"/>
        <v>1075882</v>
      </c>
      <c r="I49" s="1102">
        <f t="shared" si="2"/>
        <v>15643692</v>
      </c>
      <c r="J49" s="1102">
        <f t="shared" si="2"/>
        <v>15343876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0" t="s">
        <v>687</v>
      </c>
      <c r="C52" s="2291"/>
      <c r="D52" s="2291"/>
      <c r="E52" s="124" t="s">
        <v>1011</v>
      </c>
      <c r="F52" s="2292"/>
      <c r="G52" s="2293"/>
      <c r="H52" s="118"/>
      <c r="I52" s="118"/>
      <c r="J52" s="121"/>
    </row>
    <row r="53" spans="1:11" ht="11.25" customHeight="1" x14ac:dyDescent="0.2">
      <c r="A53" s="752" t="s">
        <v>1086</v>
      </c>
      <c r="B53" s="125" t="s">
        <v>1127</v>
      </c>
      <c r="C53" s="121"/>
      <c r="D53" s="117"/>
      <c r="E53" s="124" t="s">
        <v>587</v>
      </c>
      <c r="F53" s="2294"/>
      <c r="G53" s="2295"/>
      <c r="H53" s="118"/>
      <c r="I53" s="118"/>
      <c r="J53" s="121"/>
    </row>
    <row r="54" spans="1:11" ht="11.25" customHeight="1" x14ac:dyDescent="0.2">
      <c r="A54" s="753" t="s">
        <v>1087</v>
      </c>
      <c r="B54" s="123" t="s">
        <v>1128</v>
      </c>
      <c r="C54" s="121"/>
      <c r="D54" s="117"/>
      <c r="E54" s="124" t="s">
        <v>588</v>
      </c>
      <c r="F54" s="2294"/>
      <c r="G54" s="229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8"/>
      <c r="I1" s="758"/>
      <c r="J1" s="757"/>
    </row>
    <row r="2" spans="1:11" ht="36.75" x14ac:dyDescent="0.2">
      <c r="A2" s="2346" t="s">
        <v>1972</v>
      </c>
      <c r="B2" s="2347"/>
      <c r="C2" s="2347"/>
      <c r="D2" s="2347"/>
      <c r="E2" s="2348"/>
      <c r="F2" s="1884" t="s">
        <v>1077</v>
      </c>
      <c r="G2" s="1885" t="s">
        <v>101</v>
      </c>
      <c r="H2" s="1885" t="s">
        <v>479</v>
      </c>
      <c r="I2" s="1885" t="s">
        <v>1379</v>
      </c>
      <c r="J2" s="1885" t="s">
        <v>1022</v>
      </c>
      <c r="K2" s="1885" t="s">
        <v>145</v>
      </c>
    </row>
    <row r="3" spans="1:11" x14ac:dyDescent="0.2">
      <c r="A3" s="2349" t="s">
        <v>1946</v>
      </c>
      <c r="B3" s="2350"/>
      <c r="C3" s="2350"/>
      <c r="D3" s="2350"/>
      <c r="E3" s="2351"/>
      <c r="F3" s="256"/>
      <c r="G3" s="562"/>
      <c r="H3" s="562"/>
      <c r="I3" s="562"/>
      <c r="J3" s="1215"/>
      <c r="K3" s="1215"/>
    </row>
    <row r="4" spans="1:11" x14ac:dyDescent="0.2">
      <c r="A4" s="2352" t="s">
        <v>434</v>
      </c>
      <c r="B4" s="2353"/>
      <c r="C4" s="2353"/>
      <c r="D4" s="2353"/>
      <c r="E4" s="2291"/>
      <c r="F4" s="549"/>
      <c r="G4" s="570"/>
      <c r="H4" s="569"/>
      <c r="I4" s="570"/>
      <c r="J4" s="1193"/>
      <c r="K4" s="1193"/>
    </row>
    <row r="5" spans="1:11" ht="13.5" customHeight="1" x14ac:dyDescent="0.2">
      <c r="A5" s="2328" t="s">
        <v>1259</v>
      </c>
      <c r="B5" s="2329"/>
      <c r="C5" s="2329"/>
      <c r="D5" s="2329"/>
      <c r="E5" s="2330"/>
      <c r="F5" s="1149" t="s">
        <v>1014</v>
      </c>
      <c r="G5" s="568"/>
      <c r="H5" s="562">
        <f>+'Revenues 9-14'!C7</f>
        <v>815402</v>
      </c>
      <c r="I5" s="1212"/>
      <c r="J5" s="1183"/>
      <c r="K5" s="1183"/>
    </row>
    <row r="6" spans="1:11" x14ac:dyDescent="0.2">
      <c r="A6" s="1886" t="s">
        <v>836</v>
      </c>
      <c r="B6" s="1887"/>
      <c r="C6" s="1887"/>
      <c r="D6" s="1887"/>
      <c r="E6" s="1888"/>
      <c r="F6" s="257" t="s">
        <v>1015</v>
      </c>
      <c r="G6" s="562"/>
      <c r="H6" s="562"/>
      <c r="I6" s="562"/>
      <c r="J6" s="1215"/>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7" t="s">
        <v>1019</v>
      </c>
      <c r="G9" s="567"/>
      <c r="H9" s="568"/>
      <c r="I9" s="568"/>
      <c r="J9" s="1213"/>
      <c r="K9" s="1215"/>
    </row>
    <row r="10" spans="1:11" ht="12" customHeight="1" x14ac:dyDescent="0.2">
      <c r="A10" s="2331" t="s">
        <v>1908</v>
      </c>
      <c r="B10" s="2332"/>
      <c r="C10" s="2332"/>
      <c r="D10" s="2332"/>
      <c r="E10" s="2333"/>
      <c r="F10" s="1281" t="s">
        <v>1030</v>
      </c>
      <c r="G10" s="567"/>
      <c r="H10" s="1282"/>
      <c r="I10" s="562"/>
      <c r="J10" s="1215"/>
      <c r="K10" s="1215"/>
    </row>
    <row r="11" spans="1:11" x14ac:dyDescent="0.2">
      <c r="A11" s="2328" t="s">
        <v>167</v>
      </c>
      <c r="B11" s="2329"/>
      <c r="C11" s="2329"/>
      <c r="D11" s="2329"/>
      <c r="E11" s="2330"/>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815402</v>
      </c>
      <c r="I12" s="563">
        <f>SUM(I5:I11)</f>
        <v>0</v>
      </c>
      <c r="J12" s="563">
        <f>SUM(J5:J11)</f>
        <v>0</v>
      </c>
      <c r="K12" s="563">
        <f>SUM(K5:K11)</f>
        <v>0</v>
      </c>
    </row>
    <row r="13" spans="1:11" ht="12.75" customHeight="1" thickTop="1" x14ac:dyDescent="0.2">
      <c r="A13" s="2354" t="s">
        <v>435</v>
      </c>
      <c r="B13" s="2355"/>
      <c r="C13" s="2355"/>
      <c r="D13" s="2355"/>
      <c r="E13" s="2356"/>
      <c r="F13" s="1150"/>
      <c r="G13" s="564"/>
      <c r="H13" s="565"/>
      <c r="I13" s="566"/>
      <c r="J13" s="566"/>
      <c r="K13" s="566"/>
    </row>
    <row r="14" spans="1:11" x14ac:dyDescent="0.2">
      <c r="A14" s="2337" t="s">
        <v>535</v>
      </c>
      <c r="B14" s="2337"/>
      <c r="C14" s="2337"/>
      <c r="D14" s="2337"/>
      <c r="E14" s="2338"/>
      <c r="F14" s="258" t="s">
        <v>1020</v>
      </c>
      <c r="G14" s="567"/>
      <c r="H14" s="562">
        <f>+H5</f>
        <v>815402</v>
      </c>
      <c r="I14" s="568"/>
      <c r="J14" s="1183"/>
      <c r="K14" s="1215"/>
    </row>
    <row r="15" spans="1:11" x14ac:dyDescent="0.2">
      <c r="A15" s="2329" t="s">
        <v>5</v>
      </c>
      <c r="B15" s="2329"/>
      <c r="C15" s="2329"/>
      <c r="D15" s="2329"/>
      <c r="E15" s="2330"/>
      <c r="F15" s="258" t="s">
        <v>1021</v>
      </c>
      <c r="G15" s="568"/>
      <c r="H15" s="562"/>
      <c r="I15" s="562"/>
      <c r="J15" s="1215"/>
      <c r="K15" s="1215"/>
    </row>
    <row r="16" spans="1:11" ht="12.75" customHeight="1" x14ac:dyDescent="0.2">
      <c r="A16" s="2329" t="s">
        <v>339</v>
      </c>
      <c r="B16" s="2329"/>
      <c r="C16" s="2329"/>
      <c r="D16" s="2329"/>
      <c r="E16" s="2330"/>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57" t="s">
        <v>433</v>
      </c>
      <c r="B18" s="2358"/>
      <c r="C18" s="2358"/>
      <c r="D18" s="2358"/>
      <c r="E18" s="2359"/>
      <c r="F18" s="258" t="s">
        <v>1107</v>
      </c>
      <c r="G18" s="567"/>
      <c r="H18" s="567"/>
      <c r="I18" s="567"/>
      <c r="J18" s="1215"/>
      <c r="K18" s="1201"/>
    </row>
    <row r="19" spans="1:11" ht="23.25" customHeight="1" x14ac:dyDescent="0.2">
      <c r="A19" s="2329" t="s">
        <v>490</v>
      </c>
      <c r="B19" s="2340"/>
      <c r="C19" s="2340"/>
      <c r="D19" s="2340"/>
      <c r="E19" s="2330"/>
      <c r="F19" s="258" t="s">
        <v>1108</v>
      </c>
      <c r="G19" s="567"/>
      <c r="H19" s="567"/>
      <c r="I19" s="567"/>
      <c r="J19" s="1215"/>
      <c r="K19" s="1201"/>
    </row>
    <row r="20" spans="1:11" ht="12.75" customHeight="1" x14ac:dyDescent="0.2">
      <c r="A20" s="2341" t="s">
        <v>1907</v>
      </c>
      <c r="B20" s="2342"/>
      <c r="C20" s="2342"/>
      <c r="D20" s="2342"/>
      <c r="E20" s="2343"/>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32" t="s">
        <v>1909</v>
      </c>
      <c r="B22" s="2332"/>
      <c r="C22" s="2332"/>
      <c r="D22" s="2332"/>
      <c r="E22" s="2339"/>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815402</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4"/>
      <c r="I31" s="2335"/>
      <c r="J31" s="2335"/>
      <c r="K31" s="2335"/>
    </row>
    <row r="32" spans="1:11" x14ac:dyDescent="0.2">
      <c r="A32" s="59"/>
      <c r="B32" s="9"/>
      <c r="C32" s="9"/>
      <c r="D32" s="9"/>
      <c r="E32" s="551"/>
      <c r="F32" s="1156" t="s">
        <v>639</v>
      </c>
      <c r="G32" s="571"/>
      <c r="H32" s="2336"/>
      <c r="I32" s="2335"/>
      <c r="J32" s="2335"/>
      <c r="K32" s="2335"/>
    </row>
    <row r="33" spans="1:11" ht="9.75" customHeight="1" x14ac:dyDescent="0.2">
      <c r="A33" s="1786" t="s">
        <v>1906</v>
      </c>
      <c r="B33" s="113"/>
      <c r="C33" s="113"/>
      <c r="D33" s="113"/>
      <c r="E33" s="113"/>
      <c r="F33" s="113"/>
      <c r="G33" s="572"/>
      <c r="H33" s="2336"/>
      <c r="I33" s="2335"/>
      <c r="J33" s="2335"/>
      <c r="K33" s="2335"/>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32" t="s">
        <v>640</v>
      </c>
      <c r="B41" s="2344"/>
      <c r="C41" s="2344"/>
      <c r="D41" s="2344"/>
      <c r="E41" s="2344"/>
      <c r="F41" s="2345"/>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60"/>
      <c r="K1" s="2361"/>
      <c r="L1" s="2361"/>
    </row>
    <row r="2" spans="1:14" ht="48" customHeight="1" x14ac:dyDescent="0.2">
      <c r="A2" s="1877"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826414</v>
      </c>
      <c r="D5" s="641"/>
      <c r="E5" s="641"/>
      <c r="F5" s="1066">
        <f>(C5+D5)-E5</f>
        <v>826414</v>
      </c>
      <c r="G5" s="637"/>
      <c r="H5" s="643"/>
      <c r="I5" s="643"/>
      <c r="J5" s="643"/>
      <c r="K5" s="648"/>
      <c r="L5" s="1065">
        <f>F5-K5</f>
        <v>826414</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33333311</v>
      </c>
      <c r="D8" s="642">
        <v>281598</v>
      </c>
      <c r="E8" s="642"/>
      <c r="F8" s="1066">
        <f>(C8+D8)-E8</f>
        <v>33614909</v>
      </c>
      <c r="G8" s="638">
        <v>50</v>
      </c>
      <c r="H8" s="574">
        <v>9201344</v>
      </c>
      <c r="I8" s="574">
        <v>672298</v>
      </c>
      <c r="J8" s="574"/>
      <c r="K8" s="1065">
        <f>(H8+I8)-J8</f>
        <v>9873642</v>
      </c>
      <c r="L8" s="1065">
        <f>F8-K8</f>
        <v>23741267</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593852</v>
      </c>
      <c r="D10" s="1067">
        <v>96978</v>
      </c>
      <c r="E10" s="1067"/>
      <c r="F10" s="1068">
        <f>(C10+D10)-E10</f>
        <v>690830</v>
      </c>
      <c r="G10" s="638">
        <v>20</v>
      </c>
      <c r="H10" s="1069">
        <v>354143</v>
      </c>
      <c r="I10" s="1069">
        <v>34542</v>
      </c>
      <c r="J10" s="1069"/>
      <c r="K10" s="1065">
        <f>(H10+I10)-J10</f>
        <v>388685</v>
      </c>
      <c r="L10" s="1065">
        <f>F10-K10</f>
        <v>302145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4542860</v>
      </c>
      <c r="D12" s="642">
        <v>111454</v>
      </c>
      <c r="E12" s="642"/>
      <c r="F12" s="1066">
        <f>(C12+D12)-E12</f>
        <v>4654314</v>
      </c>
      <c r="G12" s="638">
        <v>10</v>
      </c>
      <c r="H12" s="574">
        <v>4063355</v>
      </c>
      <c r="I12" s="574">
        <v>93086</v>
      </c>
      <c r="J12" s="574"/>
      <c r="K12" s="1065">
        <f>(H12+I12)-J12</f>
        <v>4156441</v>
      </c>
      <c r="L12" s="1065">
        <f>F12-K12</f>
        <v>497873</v>
      </c>
    </row>
    <row r="13" spans="1:14" ht="14.25" thickTop="1" thickBot="1" x14ac:dyDescent="0.25">
      <c r="A13" s="653" t="s">
        <v>1336</v>
      </c>
      <c r="B13" s="286">
        <v>252</v>
      </c>
      <c r="C13" s="642">
        <v>64946</v>
      </c>
      <c r="D13" s="642">
        <v>46435</v>
      </c>
      <c r="E13" s="642"/>
      <c r="F13" s="1066">
        <f>(C13+D13)-E13</f>
        <v>111381</v>
      </c>
      <c r="G13" s="638">
        <v>5</v>
      </c>
      <c r="H13" s="574">
        <v>47946</v>
      </c>
      <c r="I13" s="574">
        <v>5569</v>
      </c>
      <c r="J13" s="574"/>
      <c r="K13" s="1065">
        <f>(H13+I13)-J13</f>
        <v>53515</v>
      </c>
      <c r="L13" s="1065">
        <f>F13-K13</f>
        <v>57866</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202915</v>
      </c>
      <c r="D15" s="642"/>
      <c r="E15" s="642">
        <v>202915</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39564298</v>
      </c>
      <c r="D16" s="644">
        <f>SUM(D3,D5:D6,D8:D10,D12:D15)</f>
        <v>536465</v>
      </c>
      <c r="E16" s="644">
        <f>SUM(E3,E5:E6,E8:E10,E12:E15)</f>
        <v>202915</v>
      </c>
      <c r="F16" s="644">
        <f>SUM(F3,F5:F6,F8:F10,F12:F15)</f>
        <v>39897848</v>
      </c>
      <c r="G16" s="638"/>
      <c r="H16" s="644">
        <f>SUM(H3,H6,H8:H10,H12:H14,)</f>
        <v>13666788</v>
      </c>
      <c r="I16" s="644">
        <f>SUM(I3,I6,I8:I10,I12:I14,)</f>
        <v>805495</v>
      </c>
      <c r="J16" s="644">
        <f>SUM(J3,J6,J8:J10,J12:J14,)</f>
        <v>0</v>
      </c>
      <c r="K16" s="1066">
        <f>(H16+I16)-J16</f>
        <v>14472283</v>
      </c>
      <c r="L16" s="1066">
        <f>F16-K16</f>
        <v>25425565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144661</v>
      </c>
      <c r="G17" s="637">
        <v>10</v>
      </c>
      <c r="H17" s="1076"/>
      <c r="I17" s="1065">
        <f>F17/G17</f>
        <v>14466.1</v>
      </c>
      <c r="J17" s="1076"/>
      <c r="K17" s="1077"/>
      <c r="L17" s="1077"/>
    </row>
    <row r="18" spans="1:12" ht="14.25" thickTop="1" thickBot="1" x14ac:dyDescent="0.25">
      <c r="A18" s="874" t="s">
        <v>794</v>
      </c>
      <c r="B18" s="875"/>
      <c r="C18" s="1078"/>
      <c r="D18" s="1078"/>
      <c r="E18" s="1078"/>
      <c r="F18" s="1079"/>
      <c r="G18" s="873"/>
      <c r="H18" s="645"/>
      <c r="I18" s="1066">
        <f>SUM(I16,I17)</f>
        <v>819961.1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5" t="s">
        <v>1978</v>
      </c>
      <c r="B1" s="2366"/>
      <c r="C1" s="2366"/>
      <c r="D1" s="2366"/>
      <c r="E1" s="2366"/>
      <c r="F1" s="2367"/>
      <c r="G1" s="939"/>
    </row>
    <row r="2" spans="1:7" ht="13.5" thickBot="1" x14ac:dyDescent="0.25">
      <c r="A2" s="2368" t="s">
        <v>567</v>
      </c>
      <c r="B2" s="2369"/>
      <c r="C2" s="2369"/>
      <c r="D2" s="2369"/>
      <c r="E2" s="2369"/>
      <c r="F2" s="2370"/>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71"/>
      <c r="B5" s="2372"/>
      <c r="C5" s="2372"/>
      <c r="D5" s="2372"/>
      <c r="E5" s="2372"/>
      <c r="F5" s="2372"/>
    </row>
    <row r="6" spans="1:7" ht="13.5" customHeight="1" thickBot="1" x14ac:dyDescent="0.25">
      <c r="A6" s="2362" t="s">
        <v>1316</v>
      </c>
      <c r="B6" s="2363"/>
      <c r="C6" s="2363"/>
      <c r="D6" s="2363"/>
      <c r="E6" s="2363"/>
      <c r="F6" s="2364"/>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11892236</v>
      </c>
      <c r="G8" s="358"/>
    </row>
    <row r="9" spans="1:7" ht="12" customHeight="1" x14ac:dyDescent="0.2">
      <c r="A9" s="360" t="s">
        <v>539</v>
      </c>
      <c r="B9" s="943" t="s">
        <v>1872</v>
      </c>
      <c r="C9" s="359"/>
      <c r="D9" s="360" t="s">
        <v>591</v>
      </c>
      <c r="E9" s="578"/>
      <c r="F9" s="945">
        <f>'Expenditures 15-22'!K150</f>
        <v>1389284</v>
      </c>
      <c r="G9" s="946"/>
    </row>
    <row r="10" spans="1:7" ht="12" customHeight="1" x14ac:dyDescent="0.2">
      <c r="A10" s="360" t="s">
        <v>589</v>
      </c>
      <c r="B10" s="943" t="s">
        <v>1873</v>
      </c>
      <c r="C10" s="359"/>
      <c r="D10" s="360" t="s">
        <v>591</v>
      </c>
      <c r="E10" s="578"/>
      <c r="F10" s="945">
        <f>'Expenditures 15-22'!K168</f>
        <v>2622152</v>
      </c>
      <c r="G10" s="946"/>
    </row>
    <row r="11" spans="1:7" ht="12" customHeight="1" x14ac:dyDescent="0.2">
      <c r="A11" s="360" t="s">
        <v>540</v>
      </c>
      <c r="B11" s="943" t="s">
        <v>1874</v>
      </c>
      <c r="C11" s="359"/>
      <c r="D11" s="360" t="s">
        <v>591</v>
      </c>
      <c r="E11" s="578"/>
      <c r="F11" s="945">
        <f>'Expenditures 15-22'!K204</f>
        <v>1017545</v>
      </c>
      <c r="G11" s="946"/>
    </row>
    <row r="12" spans="1:7" ht="12" customHeight="1" x14ac:dyDescent="0.2">
      <c r="A12" s="360" t="s">
        <v>541</v>
      </c>
      <c r="B12" s="943" t="s">
        <v>1875</v>
      </c>
      <c r="C12" s="359"/>
      <c r="D12" s="360" t="s">
        <v>591</v>
      </c>
      <c r="E12" s="578"/>
      <c r="F12" s="945">
        <f>'Expenditures 15-22'!K288</f>
        <v>536598</v>
      </c>
      <c r="G12" s="946"/>
    </row>
    <row r="13" spans="1:7" ht="12" customHeight="1" x14ac:dyDescent="0.2">
      <c r="A13" s="360" t="s">
        <v>113</v>
      </c>
      <c r="B13" s="943" t="s">
        <v>1876</v>
      </c>
      <c r="C13" s="359"/>
      <c r="D13" s="360" t="s">
        <v>591</v>
      </c>
      <c r="E13" s="578"/>
      <c r="F13" s="945">
        <f>'Expenditures 15-22'!K331</f>
        <v>137472</v>
      </c>
      <c r="G13" s="947"/>
    </row>
    <row r="14" spans="1:7" ht="12" customHeight="1" thickBot="1" x14ac:dyDescent="0.25">
      <c r="A14" s="948"/>
      <c r="B14" s="579"/>
      <c r="C14" s="580"/>
      <c r="D14" s="1003" t="s">
        <v>591</v>
      </c>
      <c r="E14" s="591" t="s">
        <v>1134</v>
      </c>
      <c r="F14" s="949">
        <f>SUM(F8:F13)</f>
        <v>17595287</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322943</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388713</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141918</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152795</v>
      </c>
      <c r="G53" s="358"/>
    </row>
    <row r="54" spans="1:7" ht="12" customHeight="1" x14ac:dyDescent="0.2">
      <c r="A54" s="360" t="s">
        <v>538</v>
      </c>
      <c r="B54" s="360" t="s">
        <v>1884</v>
      </c>
      <c r="C54" s="964" t="s">
        <v>1160</v>
      </c>
      <c r="D54" s="960" t="s">
        <v>1302</v>
      </c>
      <c r="E54" s="578"/>
      <c r="F54" s="1107">
        <f>'Expenditures 15-22'!G114</f>
        <v>15779</v>
      </c>
      <c r="G54" s="358"/>
    </row>
    <row r="55" spans="1:7" ht="12" customHeight="1" x14ac:dyDescent="0.2">
      <c r="A55" s="360" t="s">
        <v>538</v>
      </c>
      <c r="B55" s="360" t="s">
        <v>1885</v>
      </c>
      <c r="C55" s="964" t="s">
        <v>1160</v>
      </c>
      <c r="D55" s="960" t="s">
        <v>331</v>
      </c>
      <c r="E55" s="578"/>
      <c r="F55" s="1107">
        <f>'Expenditures 15-22'!I114</f>
        <v>74164</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30704</v>
      </c>
      <c r="G57" s="358"/>
    </row>
    <row r="58" spans="1:7" ht="12" customHeight="1" x14ac:dyDescent="0.2">
      <c r="A58" s="360" t="s">
        <v>539</v>
      </c>
      <c r="B58" s="360" t="s">
        <v>1888</v>
      </c>
      <c r="C58" s="961" t="s">
        <v>1160</v>
      </c>
      <c r="D58" s="960" t="s">
        <v>1302</v>
      </c>
      <c r="E58" s="578"/>
      <c r="F58" s="1109">
        <f>'Expenditures 15-22'!G150</f>
        <v>63099</v>
      </c>
      <c r="G58" s="358"/>
    </row>
    <row r="59" spans="1:7" ht="12" customHeight="1" x14ac:dyDescent="0.2">
      <c r="A59" s="970" t="s">
        <v>539</v>
      </c>
      <c r="B59" s="68" t="s">
        <v>1889</v>
      </c>
      <c r="C59" s="1050" t="s">
        <v>1160</v>
      </c>
      <c r="D59" s="68" t="s">
        <v>331</v>
      </c>
      <c r="F59" s="1110">
        <f>'Expenditures 15-22'!I150</f>
        <v>33821</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1075882</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165020</v>
      </c>
      <c r="G65" s="358"/>
    </row>
    <row r="66" spans="1:8" ht="12" customHeight="1" x14ac:dyDescent="0.2">
      <c r="A66" s="360" t="s">
        <v>540</v>
      </c>
      <c r="B66" s="360" t="s">
        <v>1896</v>
      </c>
      <c r="C66" s="961" t="s">
        <v>1160</v>
      </c>
      <c r="D66" s="960" t="s">
        <v>331</v>
      </c>
      <c r="E66" s="578"/>
      <c r="F66" s="1107">
        <f>'Expenditures 15-22'!I204</f>
        <v>36676</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7594</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16166</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15088</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2540362</v>
      </c>
      <c r="G75" s="358"/>
    </row>
    <row r="76" spans="1:8" s="970" customFormat="1" ht="12" customHeight="1" thickTop="1" thickBot="1" x14ac:dyDescent="0.25">
      <c r="A76" s="584"/>
      <c r="B76" s="582"/>
      <c r="C76" s="583"/>
      <c r="D76" s="969" t="s">
        <v>1858</v>
      </c>
      <c r="E76" s="594"/>
      <c r="F76" s="1113">
        <f>(F14-F75)</f>
        <v>15054925</v>
      </c>
      <c r="G76" s="360"/>
    </row>
    <row r="77" spans="1:8" s="970" customFormat="1" ht="12" customHeight="1" thickTop="1" x14ac:dyDescent="0.2">
      <c r="A77" s="585"/>
      <c r="B77" s="582"/>
      <c r="C77" s="583"/>
      <c r="D77" s="969" t="s">
        <v>1948</v>
      </c>
      <c r="E77" s="594"/>
      <c r="F77" s="1620">
        <v>1214.99</v>
      </c>
      <c r="G77" s="361"/>
      <c r="H77" s="360"/>
    </row>
    <row r="78" spans="1:8" s="970" customFormat="1" ht="12" customHeight="1" thickBot="1" x14ac:dyDescent="0.25">
      <c r="A78" s="586"/>
      <c r="B78" s="582"/>
      <c r="C78" s="583"/>
      <c r="D78" s="969" t="s">
        <v>1928</v>
      </c>
      <c r="E78" s="594" t="s">
        <v>1134</v>
      </c>
      <c r="F78" s="1114">
        <f>IF(F77&gt;0,F76/F77," Complete Line 77")</f>
        <v>12390.986757092651</v>
      </c>
      <c r="G78" s="360"/>
    </row>
    <row r="79" spans="1:8" s="970" customFormat="1" ht="12" thickTop="1" x14ac:dyDescent="0.2">
      <c r="A79" s="385"/>
      <c r="B79" s="360"/>
      <c r="C79" s="359"/>
      <c r="D79" s="581"/>
      <c r="E79" s="578"/>
      <c r="F79" s="971"/>
      <c r="G79" s="360"/>
    </row>
    <row r="80" spans="1:8" s="970" customFormat="1" ht="12" thickBot="1" x14ac:dyDescent="0.25">
      <c r="A80" s="2362" t="s">
        <v>1317</v>
      </c>
      <c r="B80" s="2363"/>
      <c r="C80" s="2363"/>
      <c r="D80" s="2363"/>
      <c r="E80" s="2363"/>
      <c r="F80" s="2364"/>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21984</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166008</v>
      </c>
      <c r="G93" s="978"/>
    </row>
    <row r="94" spans="1:7" ht="12" customHeight="1" x14ac:dyDescent="0.2">
      <c r="A94" s="979" t="s">
        <v>147</v>
      </c>
      <c r="B94" s="979" t="s">
        <v>183</v>
      </c>
      <c r="C94" s="976">
        <v>1700</v>
      </c>
      <c r="D94" s="985" t="str">
        <f>'Revenues 9-14'!A82</f>
        <v>Total District/School Activity Income</v>
      </c>
      <c r="E94" s="386"/>
      <c r="F94" s="1072">
        <f>SUM('Revenues 9-14'!C82,'Revenues 9-14'!D82)</f>
        <v>132537</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458</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202558</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703821</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4063</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336</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517263</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4817</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57049</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87704</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11086</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8774</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16276</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38160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1972894</v>
      </c>
    </row>
    <row r="176" spans="1:7" ht="12" customHeight="1" x14ac:dyDescent="0.2">
      <c r="A176" s="587"/>
      <c r="B176" s="588"/>
      <c r="C176" s="589"/>
      <c r="D176" s="1001" t="s">
        <v>1925</v>
      </c>
      <c r="E176" s="1055"/>
      <c r="F176" s="1117">
        <f>'PCTC-OEPP 28-29'!F76-F175</f>
        <v>13082031</v>
      </c>
    </row>
    <row r="177" spans="1:7" ht="12" customHeight="1" x14ac:dyDescent="0.2">
      <c r="A177" s="587"/>
      <c r="B177" s="588"/>
      <c r="C177" s="589"/>
      <c r="D177" s="1001" t="s">
        <v>798</v>
      </c>
      <c r="E177" s="1055"/>
      <c r="F177" s="1117">
        <f>'Cap Outlay Deprec 27'!I18</f>
        <v>819961.1</v>
      </c>
    </row>
    <row r="178" spans="1:7" ht="12" customHeight="1" x14ac:dyDescent="0.2">
      <c r="A178" s="587"/>
      <c r="B178" s="588"/>
      <c r="C178" s="589"/>
      <c r="D178" s="1001" t="s">
        <v>1927</v>
      </c>
      <c r="E178" s="1055"/>
      <c r="F178" s="1117">
        <f>F176+F177</f>
        <v>13901992.1</v>
      </c>
    </row>
    <row r="179" spans="1:7" ht="12" customHeight="1" x14ac:dyDescent="0.2">
      <c r="A179" s="587"/>
      <c r="B179" s="590"/>
      <c r="C179" s="589"/>
      <c r="D179" s="1001" t="s">
        <v>1979</v>
      </c>
      <c r="E179" s="1055"/>
      <c r="F179" s="1118">
        <f>'PCTC-OEPP 28-29'!F77</f>
        <v>1214.99</v>
      </c>
      <c r="G179" s="69"/>
    </row>
    <row r="180" spans="1:7" ht="12" customHeight="1" thickBot="1" x14ac:dyDescent="0.25">
      <c r="A180" s="587"/>
      <c r="B180" s="590"/>
      <c r="C180" s="589"/>
      <c r="D180" s="1001" t="s">
        <v>2070</v>
      </c>
      <c r="E180" s="1055" t="s">
        <v>2071</v>
      </c>
      <c r="F180" s="1119">
        <f>F178/F179</f>
        <v>11442.062979942222</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73" t="s">
        <v>1689</v>
      </c>
      <c r="B5" s="2374"/>
      <c r="C5" s="2374"/>
      <c r="D5" s="2374"/>
      <c r="E5" s="2374"/>
      <c r="F5" s="2374"/>
      <c r="G5" s="2375"/>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f>'Expenditures 15-22'!E63/2</f>
        <v>93384</v>
      </c>
      <c r="F10" s="864"/>
      <c r="G10" s="1120"/>
      <c r="H10" s="216"/>
      <c r="I10" s="216"/>
    </row>
    <row r="11" spans="1:9" s="2" customFormat="1" ht="22.5" customHeight="1" x14ac:dyDescent="0.2">
      <c r="A11" s="2378" t="s">
        <v>2060</v>
      </c>
      <c r="B11" s="2379"/>
      <c r="C11" s="2379"/>
      <c r="D11" s="2297"/>
      <c r="E11" s="862">
        <v>19415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8403590</v>
      </c>
      <c r="F19" s="770"/>
      <c r="G19" s="772">
        <f>'Expenditures 15-22'!K33-SUM('Expenditures 15-22'!G33,'Expenditures 15-22'!I33)+'Expenditures 15-22'!D223</f>
        <v>8403590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954505</v>
      </c>
      <c r="F21" s="770"/>
      <c r="G21" s="772">
        <f>'Expenditures 15-22'!K42-SUM('Expenditures 15-22'!G42,'Expenditures 15-22'!I42)+'Expenditures 15-22'!K120-SUM('Expenditures 15-22'!G120,'Expenditures 15-22'!I120)+'Expenditures 15-22'!K174-SUM('Expenditures 15-22'!G174,'Expenditures 15-22'!I174)+'Expenditures 15-22'!D232</f>
        <v>954505</v>
      </c>
      <c r="H21" s="287"/>
      <c r="I21" s="216"/>
    </row>
    <row r="22" spans="1:9" s="2" customFormat="1" ht="12" customHeight="1" x14ac:dyDescent="0.2">
      <c r="A22" s="769" t="s">
        <v>663</v>
      </c>
      <c r="B22" s="765"/>
      <c r="C22" s="764">
        <v>2200</v>
      </c>
      <c r="D22" s="770"/>
      <c r="E22" s="771">
        <f>'Expenditures 15-22'!K47-SUM('Expenditures 15-22'!G47,'Expenditures 15-22'!I47)+'Expenditures 15-22'!D237</f>
        <v>587711</v>
      </c>
      <c r="F22" s="770"/>
      <c r="G22" s="772">
        <f>'Expenditures 15-22'!K47-SUM('Expenditures 15-22'!G47,'Expenditures 15-22'!I47)+'Expenditures 15-22'!D237</f>
        <v>587711</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739947</v>
      </c>
      <c r="F23" s="770"/>
      <c r="G23" s="771">
        <f>'Expenditures 15-22'!K53-SUM('Expenditures 15-22'!G53,'Expenditures 15-22'!I53)+'Expenditures 15-22'!D251+'Expenditures 15-22'!K323-SUM('Expenditures 15-22'!G323,'Expenditures 15-22'!I323)</f>
        <v>739947</v>
      </c>
      <c r="H23" s="287"/>
      <c r="I23" s="216"/>
    </row>
    <row r="24" spans="1:9" s="2" customFormat="1" ht="12" customHeight="1" x14ac:dyDescent="0.2">
      <c r="A24" s="769" t="s">
        <v>665</v>
      </c>
      <c r="B24" s="765"/>
      <c r="C24" s="764">
        <v>2400</v>
      </c>
      <c r="D24" s="770"/>
      <c r="E24" s="771">
        <f>'Expenditures 15-22'!K57-SUM('Expenditures 15-22'!G57,'Expenditures 15-22'!I57)+'Expenditures 15-22'!D255</f>
        <v>507964</v>
      </c>
      <c r="F24" s="770"/>
      <c r="G24" s="772">
        <f>'Expenditures 15-22'!K57-SUM('Expenditures 15-22'!G57,'Expenditures 15-22'!I57)+'Expenditures 15-22'!D255</f>
        <v>507964</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81885</v>
      </c>
      <c r="E26" s="771">
        <f>'Expenditures 15-22'!K122-SUM('Expenditures 15-22'!G122,'Expenditures 15-22'!I122)+E7</f>
        <v>0</v>
      </c>
      <c r="F26" s="771">
        <f>'Expenditures 15-22'!K59-SUM('Expenditures 15-22'!G59,'Expenditures 15-22'!I59)+'Expenditures 15-22'!D257-E7</f>
        <v>81885</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162515</v>
      </c>
      <c r="E27" s="771">
        <f>E8</f>
        <v>0</v>
      </c>
      <c r="F27" s="771">
        <f>'Expenditures 15-22'!K60-SUM('Expenditures 15-22'!G60,'Expenditures 15-22'!I60)+'Expenditures 15-22'!D258-E8</f>
        <v>162515</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1350177</v>
      </c>
      <c r="F28" s="774">
        <f>'Expenditures 15-22'!K61-SUM('Expenditures 15-22'!G61,'Expenditures 15-22'!I61)+'Expenditures 15-22'!K124-SUM('Expenditures 15-22'!G124,'Expenditures 15-22'!I124)+'Expenditures 15-22'!D260-E9</f>
        <v>1350177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919718</v>
      </c>
      <c r="F29" s="770"/>
      <c r="G29" s="772">
        <f>'Expenditures 15-22'!K62-SUM('Expenditures 15-22'!G62,'Expenditures 15-22'!I62)+'Expenditures 15-22'!K125-SUM('Expenditures 15-22'!G125,'Expenditures 15-22'!I125)+'Expenditures 15-22'!K176-SUM('Expenditures 15-22'!G176,'Expenditures 15-22'!I176)+'Expenditures 15-22'!D261</f>
        <v>919718</v>
      </c>
      <c r="H29" s="394"/>
    </row>
    <row r="30" spans="1:9" ht="12" customHeight="1" x14ac:dyDescent="0.2">
      <c r="A30" s="769" t="s">
        <v>107</v>
      </c>
      <c r="B30" s="767"/>
      <c r="C30" s="764">
        <v>2560</v>
      </c>
      <c r="D30" s="770"/>
      <c r="E30" s="771">
        <f>'Expenditures 15-22'!K63-SUM('Expenditures 15-22'!G63,'Expenditures 15-22'!I63)+'Expenditures 15-22'!D262-E10</f>
        <v>128722</v>
      </c>
      <c r="F30" s="770"/>
      <c r="G30" s="771">
        <f>'Expenditures 15-22'!K63-SUM('Expenditures 15-22'!G63,'Expenditures 15-22'!I63)+'Expenditures 15-22'!D262-E10</f>
        <v>128722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297787</v>
      </c>
      <c r="E37" s="771">
        <f>E14</f>
        <v>0</v>
      </c>
      <c r="F37" s="771">
        <f>'Expenditures 15-22'!K71-SUM('Expenditures 15-22'!G71,'Expenditures 15-22'!I71)+'Expenditures 15-22'!D270-E14</f>
        <v>297787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158084</v>
      </c>
      <c r="F39" s="770"/>
      <c r="G39" s="771">
        <f>'Expenditures 15-22'!K75-SUM('Expenditures 15-22'!G75,'Expenditures 15-22'!I75)+'Expenditures 15-22'!K130-SUM('Expenditures 15-22'!G130,'Expenditures 15-22'!I130)+'Expenditures 15-22'!K179-SUM('Expenditures 15-22'!G179,'Expenditures 15-22'!I179)+'Expenditures 15-22'!D274</f>
        <v>158084</v>
      </c>
    </row>
    <row r="40" spans="1:7" ht="12" customHeight="1" x14ac:dyDescent="0.2">
      <c r="A40" s="786" t="s">
        <v>163</v>
      </c>
      <c r="B40" s="787"/>
      <c r="C40" s="788"/>
      <c r="D40" s="774">
        <f>SUM(D19:D39)</f>
        <v>542187</v>
      </c>
      <c r="E40" s="774">
        <f>SUM(E19:E39)</f>
        <v>13750418</v>
      </c>
      <c r="F40" s="774">
        <f>SUM(F19:F39)</f>
        <v>1892364</v>
      </c>
      <c r="G40" s="774">
        <f>SUM(G19:G39)</f>
        <v>12400241</v>
      </c>
    </row>
    <row r="41" spans="1:7" x14ac:dyDescent="0.2">
      <c r="A41" s="287"/>
      <c r="B41" s="216"/>
      <c r="C41" s="288"/>
      <c r="D41" s="2376" t="s">
        <v>615</v>
      </c>
      <c r="E41" s="2377"/>
      <c r="F41" s="778" t="s">
        <v>616</v>
      </c>
      <c r="G41" s="785"/>
    </row>
    <row r="42" spans="1:7" ht="12" customHeight="1" x14ac:dyDescent="0.2">
      <c r="A42" s="287"/>
      <c r="B42" s="216"/>
      <c r="C42" s="288"/>
      <c r="D42" s="779" t="s">
        <v>562</v>
      </c>
      <c r="E42" s="775">
        <f>D40</f>
        <v>542187</v>
      </c>
      <c r="F42" s="779" t="s">
        <v>564</v>
      </c>
      <c r="G42" s="775">
        <f>F40</f>
        <v>1892364</v>
      </c>
    </row>
    <row r="43" spans="1:7" ht="12" customHeight="1" x14ac:dyDescent="0.2">
      <c r="A43" s="287"/>
      <c r="B43" s="216"/>
      <c r="C43" s="288"/>
      <c r="D43" s="779" t="s">
        <v>563</v>
      </c>
      <c r="E43" s="775">
        <f>E40</f>
        <v>13750418</v>
      </c>
      <c r="F43" s="779" t="s">
        <v>563</v>
      </c>
      <c r="G43" s="775">
        <f>G40</f>
        <v>12400241</v>
      </c>
    </row>
    <row r="44" spans="1:7" ht="12" customHeight="1" x14ac:dyDescent="0.2">
      <c r="A44" s="287"/>
      <c r="B44" s="216"/>
      <c r="C44" s="216"/>
      <c r="D44" s="789" t="s">
        <v>1187</v>
      </c>
      <c r="E44" s="790">
        <f>(E42/E43)</f>
        <v>3.943058312845471E-2</v>
      </c>
      <c r="F44" s="789" t="s">
        <v>1187</v>
      </c>
      <c r="G44" s="790">
        <f>(G42/G43)</f>
        <v>0.15260703400845194</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SheetLayoutView="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9" customWidth="1"/>
    <col min="4" max="4" width="12.5703125" style="2010" customWidth="1"/>
    <col min="5" max="5" width="52.28515625" style="1989" customWidth="1"/>
    <col min="6" max="6" width="9.140625" style="1989"/>
    <col min="7" max="7" width="7.570312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383" t="s">
        <v>2072</v>
      </c>
      <c r="B5" s="2384"/>
      <c r="C5" s="2384"/>
      <c r="D5" s="2384"/>
      <c r="E5" s="2384"/>
    </row>
    <row r="6" spans="1:7" ht="12" customHeight="1" x14ac:dyDescent="0.25">
      <c r="A6" s="1990"/>
      <c r="B6" s="2385" t="str">
        <f>COVER!A17</f>
        <v>Millburn CCSD 24</v>
      </c>
      <c r="C6" s="2385"/>
      <c r="D6" s="2385"/>
      <c r="E6" s="1991"/>
    </row>
    <row r="7" spans="1:7" ht="11.25" customHeight="1" x14ac:dyDescent="0.25">
      <c r="A7" s="1990"/>
      <c r="B7" s="2386">
        <f>COVER!A13</f>
        <v>34049025004</v>
      </c>
      <c r="C7" s="2386"/>
      <c r="D7" s="2386"/>
      <c r="E7" s="1991"/>
    </row>
    <row r="8" spans="1:7" ht="34.5" customHeight="1" x14ac:dyDescent="0.2">
      <c r="A8" s="2012" t="s">
        <v>1711</v>
      </c>
      <c r="B8" s="1992" t="s">
        <v>1712</v>
      </c>
      <c r="C8" s="1992" t="s">
        <v>1713</v>
      </c>
      <c r="D8" s="1993" t="s">
        <v>1714</v>
      </c>
      <c r="E8" s="1992" t="s">
        <v>1715</v>
      </c>
      <c r="G8" s="2011" t="b">
        <v>0</v>
      </c>
    </row>
    <row r="9" spans="1:7" ht="15.75" customHeight="1" x14ac:dyDescent="0.2">
      <c r="A9" s="2013" t="s">
        <v>2059</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73" t="s">
        <v>2093</v>
      </c>
      <c r="C11" s="2073" t="s">
        <v>2093</v>
      </c>
      <c r="D11" s="2074"/>
      <c r="E11" s="2075" t="s">
        <v>2114</v>
      </c>
    </row>
    <row r="12" spans="1:7" ht="12" customHeight="1" x14ac:dyDescent="0.2">
      <c r="A12" s="2001" t="s">
        <v>1719</v>
      </c>
      <c r="B12" s="2073"/>
      <c r="C12" s="2073"/>
      <c r="D12" s="2076"/>
      <c r="E12" s="2075"/>
    </row>
    <row r="13" spans="1:7" ht="12" customHeight="1" x14ac:dyDescent="0.2">
      <c r="A13" s="2001" t="s">
        <v>1720</v>
      </c>
      <c r="B13" s="2073" t="s">
        <v>2093</v>
      </c>
      <c r="C13" s="2073" t="s">
        <v>2093</v>
      </c>
      <c r="D13" s="2076"/>
      <c r="E13" s="2075" t="s">
        <v>2115</v>
      </c>
    </row>
    <row r="14" spans="1:7" ht="12" customHeight="1" x14ac:dyDescent="0.2">
      <c r="A14" s="2001" t="s">
        <v>1721</v>
      </c>
      <c r="B14" s="2073" t="s">
        <v>2093</v>
      </c>
      <c r="C14" s="2073" t="s">
        <v>2093</v>
      </c>
      <c r="D14" s="2076"/>
      <c r="E14" s="2075" t="s">
        <v>2116</v>
      </c>
    </row>
    <row r="15" spans="1:7" ht="12" customHeight="1" x14ac:dyDescent="0.2">
      <c r="A15" s="2001" t="s">
        <v>1722</v>
      </c>
      <c r="B15" s="2073" t="s">
        <v>2093</v>
      </c>
      <c r="C15" s="2073" t="s">
        <v>2093</v>
      </c>
      <c r="D15" s="2076"/>
      <c r="E15" s="2075" t="s">
        <v>2117</v>
      </c>
    </row>
    <row r="16" spans="1:7" ht="12" customHeight="1" x14ac:dyDescent="0.2">
      <c r="A16" s="2001" t="s">
        <v>1723</v>
      </c>
      <c r="B16" s="2073" t="s">
        <v>2093</v>
      </c>
      <c r="C16" s="2073" t="s">
        <v>2093</v>
      </c>
      <c r="D16" s="2076"/>
      <c r="E16" s="2075" t="s">
        <v>2118</v>
      </c>
    </row>
    <row r="17" spans="1:11" ht="12" customHeight="1" x14ac:dyDescent="0.2">
      <c r="A17" s="2001" t="s">
        <v>1724</v>
      </c>
      <c r="B17" s="2073"/>
      <c r="C17" s="2073"/>
      <c r="D17" s="2076"/>
      <c r="E17" s="2075"/>
    </row>
    <row r="18" spans="1:11" ht="12" customHeight="1" x14ac:dyDescent="0.2">
      <c r="A18" s="2001" t="s">
        <v>1725</v>
      </c>
      <c r="B18" s="2073" t="s">
        <v>2093</v>
      </c>
      <c r="C18" s="2073" t="s">
        <v>2093</v>
      </c>
      <c r="D18" s="2076"/>
      <c r="E18" s="2075" t="s">
        <v>2119</v>
      </c>
    </row>
    <row r="19" spans="1:11" ht="12" customHeight="1" x14ac:dyDescent="0.2">
      <c r="A19" s="2001" t="s">
        <v>2044</v>
      </c>
      <c r="B19" s="2073" t="s">
        <v>2093</v>
      </c>
      <c r="C19" s="2073" t="s">
        <v>2093</v>
      </c>
      <c r="D19" s="2076"/>
      <c r="E19" s="2075" t="s">
        <v>2120</v>
      </c>
    </row>
    <row r="20" spans="1:11" ht="12" customHeight="1" x14ac:dyDescent="0.2">
      <c r="A20" s="2001" t="s">
        <v>2045</v>
      </c>
      <c r="B20" s="2073"/>
      <c r="C20" s="2073"/>
      <c r="D20" s="2076"/>
      <c r="E20" s="2075"/>
    </row>
    <row r="21" spans="1:11" ht="12" customHeight="1" x14ac:dyDescent="0.2">
      <c r="A21" s="2001" t="s">
        <v>2046</v>
      </c>
      <c r="B21" s="2073"/>
      <c r="C21" s="2073"/>
      <c r="D21" s="2076"/>
      <c r="E21" s="2075"/>
    </row>
    <row r="22" spans="1:11" ht="12" customHeight="1" x14ac:dyDescent="0.2">
      <c r="A22" s="2001" t="s">
        <v>2047</v>
      </c>
      <c r="B22" s="2073" t="s">
        <v>2093</v>
      </c>
      <c r="C22" s="2073" t="s">
        <v>2093</v>
      </c>
      <c r="D22" s="2076"/>
      <c r="E22" s="2075" t="s">
        <v>2121</v>
      </c>
    </row>
    <row r="23" spans="1:11" ht="12" customHeight="1" x14ac:dyDescent="0.2">
      <c r="A23" s="2001" t="s">
        <v>2048</v>
      </c>
      <c r="B23" s="2073"/>
      <c r="C23" s="2073"/>
      <c r="D23" s="2076"/>
      <c r="E23" s="2075"/>
    </row>
    <row r="24" spans="1:11" ht="12" customHeight="1" x14ac:dyDescent="0.2">
      <c r="A24" s="2001" t="s">
        <v>2049</v>
      </c>
      <c r="B24" s="2073" t="s">
        <v>2093</v>
      </c>
      <c r="C24" s="2073" t="s">
        <v>2093</v>
      </c>
      <c r="D24" s="2076"/>
      <c r="E24" s="2075" t="s">
        <v>2122</v>
      </c>
    </row>
    <row r="25" spans="1:11" ht="12" customHeight="1" x14ac:dyDescent="0.2">
      <c r="A25" s="2001" t="s">
        <v>2050</v>
      </c>
      <c r="B25" s="2073"/>
      <c r="C25" s="2073"/>
      <c r="D25" s="2076"/>
      <c r="E25" s="2075"/>
    </row>
    <row r="26" spans="1:11" ht="12" customHeight="1" x14ac:dyDescent="0.2">
      <c r="A26" s="2001" t="s">
        <v>2051</v>
      </c>
      <c r="B26" s="2073" t="s">
        <v>2093</v>
      </c>
      <c r="C26" s="2073" t="s">
        <v>2093</v>
      </c>
      <c r="D26" s="2076"/>
      <c r="E26" s="2075" t="s">
        <v>2123</v>
      </c>
    </row>
    <row r="27" spans="1:11" x14ac:dyDescent="0.2">
      <c r="A27" s="2001" t="s">
        <v>2052</v>
      </c>
      <c r="B27" s="2073"/>
      <c r="C27" s="2073"/>
      <c r="D27" s="2076"/>
      <c r="E27" s="2075"/>
    </row>
    <row r="28" spans="1:11" ht="12" customHeight="1" x14ac:dyDescent="0.2">
      <c r="A28" s="2001" t="s">
        <v>2053</v>
      </c>
      <c r="B28" s="2073" t="s">
        <v>2093</v>
      </c>
      <c r="C28" s="2073" t="s">
        <v>2093</v>
      </c>
      <c r="D28" s="2076"/>
      <c r="E28" s="2075" t="s">
        <v>2124</v>
      </c>
    </row>
    <row r="29" spans="1:11" ht="12" customHeight="1" x14ac:dyDescent="0.2">
      <c r="A29" s="2001" t="s">
        <v>2054</v>
      </c>
      <c r="B29" s="2073"/>
      <c r="C29" s="2073"/>
      <c r="D29" s="2076"/>
      <c r="E29" s="2075"/>
    </row>
    <row r="30" spans="1:11" ht="12" customHeight="1" x14ac:dyDescent="0.2">
      <c r="A30" s="2001" t="s">
        <v>2055</v>
      </c>
      <c r="B30" s="2073" t="s">
        <v>2093</v>
      </c>
      <c r="C30" s="2073" t="s">
        <v>2093</v>
      </c>
      <c r="D30" s="2076"/>
      <c r="E30" s="2075" t="s">
        <v>2125</v>
      </c>
    </row>
    <row r="31" spans="1:11" ht="12" customHeight="1" x14ac:dyDescent="0.2">
      <c r="A31" s="2001" t="s">
        <v>2056</v>
      </c>
      <c r="B31" s="2002"/>
      <c r="C31" s="2002"/>
      <c r="D31" s="2004"/>
      <c r="E31" s="2003"/>
      <c r="K31" s="2014"/>
    </row>
    <row r="32" spans="1:11" ht="12" customHeight="1" x14ac:dyDescent="0.2">
      <c r="A32" s="2001" t="s">
        <v>2057</v>
      </c>
      <c r="B32" s="2002"/>
      <c r="C32" s="2002"/>
      <c r="D32" s="2004"/>
      <c r="E32" s="2003"/>
    </row>
    <row r="33" spans="1:5" ht="12" customHeight="1" x14ac:dyDescent="0.2">
      <c r="A33" s="2001" t="s">
        <v>2058</v>
      </c>
      <c r="B33" s="2002"/>
      <c r="C33" s="2002"/>
      <c r="D33" s="2004"/>
      <c r="E33" s="2003"/>
    </row>
    <row r="34" spans="1:5" ht="12" customHeight="1" x14ac:dyDescent="0.25">
      <c r="A34" s="2005"/>
      <c r="B34" s="2005"/>
      <c r="C34" s="2005"/>
      <c r="D34" s="2005"/>
      <c r="E34" s="2005"/>
    </row>
    <row r="35" spans="1:5" ht="12" customHeight="1" x14ac:dyDescent="0.2">
      <c r="A35" s="2006" t="s">
        <v>1727</v>
      </c>
      <c r="B35" s="2387"/>
      <c r="C35" s="2387"/>
      <c r="D35" s="2387"/>
      <c r="E35" s="2388"/>
    </row>
    <row r="36" spans="1:5" ht="12" customHeight="1" x14ac:dyDescent="0.2">
      <c r="A36" s="2389"/>
      <c r="B36" s="2390"/>
      <c r="C36" s="2390"/>
      <c r="D36" s="2390"/>
      <c r="E36" s="2391"/>
    </row>
    <row r="37" spans="1:5" ht="12" customHeight="1" x14ac:dyDescent="0.2">
      <c r="A37" s="2389"/>
      <c r="B37" s="2390"/>
      <c r="C37" s="2390"/>
      <c r="D37" s="2390"/>
      <c r="E37" s="2391"/>
    </row>
    <row r="38" spans="1:5" ht="12" customHeight="1" x14ac:dyDescent="0.2">
      <c r="A38" s="2392"/>
      <c r="B38" s="2393"/>
      <c r="C38" s="2393"/>
      <c r="D38" s="2393"/>
      <c r="E38" s="2394"/>
    </row>
    <row r="39" spans="1:5" ht="4.5" hidden="1" customHeight="1" x14ac:dyDescent="0.2">
      <c r="A39" s="2007"/>
      <c r="B39" s="2007"/>
      <c r="C39" s="2007"/>
      <c r="D39" s="2007"/>
      <c r="E39" s="2007"/>
    </row>
    <row r="40" spans="1:5" s="2005" customFormat="1" ht="12" customHeight="1" x14ac:dyDescent="0.25">
      <c r="A40" s="2008" t="s">
        <v>1726</v>
      </c>
      <c r="B40" s="2395"/>
      <c r="C40" s="2395"/>
      <c r="D40" s="2395"/>
      <c r="E40" s="2396"/>
    </row>
    <row r="41" spans="1:5" s="2005" customFormat="1" ht="12" customHeight="1" x14ac:dyDescent="0.25">
      <c r="A41" s="2397"/>
      <c r="B41" s="2398"/>
      <c r="C41" s="2398"/>
      <c r="D41" s="2398"/>
      <c r="E41" s="2399"/>
    </row>
    <row r="42" spans="1:5" s="2005" customFormat="1" ht="12" customHeight="1" x14ac:dyDescent="0.25">
      <c r="A42" s="2397"/>
      <c r="B42" s="2398"/>
      <c r="C42" s="2398"/>
      <c r="D42" s="2398"/>
      <c r="E42" s="2399"/>
    </row>
    <row r="43" spans="1:5" s="2005" customFormat="1" ht="15" x14ac:dyDescent="0.25">
      <c r="A43" s="2380"/>
      <c r="B43" s="2381"/>
      <c r="C43" s="2381"/>
      <c r="D43" s="2381"/>
      <c r="E43" s="2382"/>
    </row>
    <row r="44" spans="1:5" s="2005" customFormat="1" ht="12" hidden="1" customHeight="1" x14ac:dyDescent="0.25">
      <c r="A44" s="2380"/>
      <c r="B44" s="2381"/>
      <c r="C44" s="2381"/>
      <c r="D44" s="2381"/>
      <c r="E44" s="2382"/>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438150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05" t="str">
        <f>COVER!A17</f>
        <v>Millburn CCSD 24</v>
      </c>
      <c r="J6" s="2406"/>
    </row>
    <row r="7" spans="1:10" x14ac:dyDescent="0.2">
      <c r="A7" s="2407" t="s">
        <v>1037</v>
      </c>
      <c r="B7" s="2408"/>
      <c r="C7" s="2408"/>
      <c r="D7" s="2408"/>
      <c r="E7" s="2409"/>
      <c r="F7" s="1659"/>
      <c r="G7" s="1648"/>
      <c r="H7" s="1658" t="s">
        <v>438</v>
      </c>
      <c r="I7" s="2410">
        <f>COVER!A13</f>
        <v>34049025004</v>
      </c>
      <c r="J7" s="2410"/>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11" t="s">
        <v>571</v>
      </c>
      <c r="B11" s="2412"/>
      <c r="C11" s="2413"/>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392326</v>
      </c>
      <c r="F12" s="1687"/>
      <c r="G12" s="1686">
        <f t="shared" ref="G12:G18" si="0">SUM(E12:F12)</f>
        <v>392326</v>
      </c>
      <c r="H12" s="1688">
        <v>406537</v>
      </c>
      <c r="I12" s="1687"/>
      <c r="J12" s="1686">
        <f t="shared" ref="J12:J18" si="1">SUM(H12:I12)</f>
        <v>406537</v>
      </c>
    </row>
    <row r="13" spans="1:10" ht="15" customHeight="1" x14ac:dyDescent="0.2">
      <c r="A13" s="1682">
        <v>2</v>
      </c>
      <c r="B13" s="1683" t="s">
        <v>45</v>
      </c>
      <c r="C13" s="1684"/>
      <c r="D13" s="1685">
        <v>2330</v>
      </c>
      <c r="E13" s="1686">
        <f>'Expenditures 15-22'!K51</f>
        <v>344</v>
      </c>
      <c r="F13" s="1687"/>
      <c r="G13" s="1686">
        <f t="shared" si="0"/>
        <v>344</v>
      </c>
      <c r="H13" s="1688">
        <v>200</v>
      </c>
      <c r="I13" s="1687"/>
      <c r="J13" s="1686">
        <f t="shared" si="1"/>
        <v>200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80892</v>
      </c>
      <c r="F15" s="1686">
        <f>'Expenditures 15-22'!K122</f>
        <v>0</v>
      </c>
      <c r="G15" s="1686">
        <f t="shared" si="0"/>
        <v>80892</v>
      </c>
      <c r="H15" s="1688">
        <v>65811</v>
      </c>
      <c r="I15" s="1688"/>
      <c r="J15" s="1686">
        <f t="shared" si="1"/>
        <v>65811</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14" t="s">
        <v>8</v>
      </c>
      <c r="C18" s="2415"/>
      <c r="D18" s="2416"/>
      <c r="E18" s="1690">
        <v>34667</v>
      </c>
      <c r="F18" s="1690"/>
      <c r="G18" s="1691">
        <f t="shared" si="0"/>
        <v>34667</v>
      </c>
      <c r="H18" s="1688">
        <v>16542</v>
      </c>
      <c r="I18" s="1688"/>
      <c r="J18" s="1686">
        <f t="shared" si="1"/>
        <v>16542</v>
      </c>
    </row>
    <row r="19" spans="1:10" ht="12.75" customHeight="1" thickBot="1" x14ac:dyDescent="0.25">
      <c r="A19" s="1682">
        <v>8</v>
      </c>
      <c r="B19" s="1692" t="s">
        <v>1382</v>
      </c>
      <c r="D19" s="1693"/>
      <c r="E19" s="1694">
        <f t="shared" ref="E19:J19" si="2">SUM(E12:E17)-E18</f>
        <v>438895</v>
      </c>
      <c r="F19" s="1694">
        <f t="shared" si="2"/>
        <v>0</v>
      </c>
      <c r="G19" s="1694">
        <f t="shared" si="2"/>
        <v>438895</v>
      </c>
      <c r="H19" s="1694">
        <f t="shared" si="2"/>
        <v>456006</v>
      </c>
      <c r="I19" s="1694">
        <f t="shared" si="2"/>
        <v>0</v>
      </c>
      <c r="J19" s="1694">
        <f t="shared" si="2"/>
        <v>456006</v>
      </c>
    </row>
    <row r="20" spans="1:10" ht="25.5" customHeight="1" thickTop="1" x14ac:dyDescent="0.2">
      <c r="A20" s="1682">
        <v>9</v>
      </c>
      <c r="B20" s="2417" t="s">
        <v>1954</v>
      </c>
      <c r="C20" s="2415"/>
      <c r="D20" s="2416"/>
      <c r="E20" s="1695"/>
      <c r="F20" s="1695"/>
      <c r="G20" s="1695"/>
      <c r="H20" s="1695"/>
      <c r="I20" s="1695"/>
      <c r="J20" s="1696">
        <f>IF(AND(G19&gt;0,J19&gt;0),(((J19-G19)/G19)),"Enter Budget Data")</f>
        <v>3.8986545756957813E-2</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22"/>
      <c r="D26" s="2422"/>
      <c r="E26" s="1969"/>
      <c r="F26" s="2421"/>
      <c r="G26" s="2421"/>
    </row>
    <row r="27" spans="1:10" x14ac:dyDescent="0.2">
      <c r="B27" s="1697"/>
      <c r="C27" s="1964" t="s">
        <v>1222</v>
      </c>
      <c r="D27" s="1965"/>
      <c r="E27" s="1966"/>
      <c r="F27" s="2418" t="s">
        <v>1998</v>
      </c>
      <c r="G27" s="2418"/>
    </row>
    <row r="28" spans="1:10" ht="28.5" customHeight="1" x14ac:dyDescent="0.2">
      <c r="B28" s="1697"/>
      <c r="C28" s="2420"/>
      <c r="D28" s="2420"/>
      <c r="E28" s="1968"/>
      <c r="F28" s="2420"/>
      <c r="G28" s="2420"/>
    </row>
    <row r="29" spans="1:10" x14ac:dyDescent="0.2">
      <c r="B29" s="1697"/>
      <c r="C29" s="1962" t="s">
        <v>2000</v>
      </c>
      <c r="E29" s="1967"/>
      <c r="F29" s="2419" t="s">
        <v>1999</v>
      </c>
      <c r="G29" s="2419"/>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402" t="s">
        <v>139</v>
      </c>
      <c r="D33" s="2403"/>
      <c r="E33" s="2403"/>
      <c r="F33" s="2403"/>
      <c r="G33" s="2403"/>
      <c r="H33" s="2403"/>
      <c r="I33" s="2403"/>
    </row>
    <row r="34" spans="1:10" ht="10.35" customHeight="1" x14ac:dyDescent="0.2">
      <c r="C34" s="2403"/>
      <c r="D34" s="2403"/>
      <c r="E34" s="2403"/>
      <c r="F34" s="2403"/>
      <c r="G34" s="2403"/>
      <c r="H34" s="2403"/>
      <c r="I34" s="2403"/>
    </row>
    <row r="35" spans="1:10" ht="6" customHeight="1" x14ac:dyDescent="0.2">
      <c r="C35" s="1702"/>
    </row>
    <row r="36" spans="1:10" ht="13.5" customHeight="1" x14ac:dyDescent="0.2">
      <c r="B36" s="1701"/>
      <c r="C36" s="2404" t="s">
        <v>2001</v>
      </c>
      <c r="D36" s="2403"/>
      <c r="E36" s="2403"/>
      <c r="F36" s="2403"/>
      <c r="G36" s="2403"/>
      <c r="H36" s="2403"/>
      <c r="I36" s="2403"/>
      <c r="J36" s="1703"/>
    </row>
    <row r="37" spans="1:10" ht="31.5" customHeight="1" x14ac:dyDescent="0.2">
      <c r="C37" s="2403"/>
      <c r="D37" s="2403"/>
      <c r="E37" s="2403"/>
      <c r="F37" s="2403"/>
      <c r="G37" s="2403"/>
      <c r="H37" s="2403"/>
      <c r="I37" s="2403"/>
      <c r="J37" s="1703"/>
    </row>
    <row r="38" spans="1:10" ht="6" customHeight="1" x14ac:dyDescent="0.2">
      <c r="C38" s="1702"/>
      <c r="D38" s="1704"/>
      <c r="E38" s="1705"/>
      <c r="F38" s="1705"/>
      <c r="G38" s="1705"/>
    </row>
    <row r="39" spans="1:10" ht="13.5" customHeight="1" x14ac:dyDescent="0.2">
      <c r="B39" s="1701"/>
      <c r="C39" s="2400" t="s">
        <v>1050</v>
      </c>
      <c r="D39" s="2401"/>
      <c r="E39" s="2401"/>
      <c r="F39" s="2401"/>
      <c r="G39" s="2401"/>
      <c r="H39" s="2401"/>
      <c r="I39" s="2401"/>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topLeftCell="A4" zoomScale="110" zoomScaleNormal="110" workbookViewId="0">
      <selection activeCell="B28" sqref="B2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79">
        <v>1</v>
      </c>
      <c r="B5" s="2081" t="s">
        <v>2126</v>
      </c>
    </row>
    <row r="6" spans="1:2" x14ac:dyDescent="0.2">
      <c r="A6" s="2079"/>
      <c r="B6" s="2081" t="s">
        <v>2127</v>
      </c>
    </row>
    <row r="7" spans="1:2" x14ac:dyDescent="0.2">
      <c r="A7" s="2079">
        <v>2</v>
      </c>
      <c r="B7" s="2078" t="s">
        <v>2128</v>
      </c>
    </row>
    <row r="8" spans="1:2" x14ac:dyDescent="0.2">
      <c r="A8" s="2079">
        <v>3</v>
      </c>
      <c r="B8" s="2078" t="s">
        <v>2129</v>
      </c>
    </row>
    <row r="9" spans="1:2" x14ac:dyDescent="0.2">
      <c r="A9" s="2080"/>
      <c r="B9" s="2078" t="s">
        <v>2130</v>
      </c>
    </row>
    <row r="10" spans="1:2" x14ac:dyDescent="0.2">
      <c r="A10" s="2080">
        <v>4</v>
      </c>
      <c r="B10" s="2078" t="s">
        <v>2131</v>
      </c>
    </row>
    <row r="11" spans="1:2" s="2077" customFormat="1" x14ac:dyDescent="0.2">
      <c r="A11" s="2080">
        <v>5</v>
      </c>
      <c r="B11" s="2078" t="s">
        <v>2132</v>
      </c>
    </row>
    <row r="12" spans="1:2" x14ac:dyDescent="0.2">
      <c r="A12" s="2080">
        <v>6</v>
      </c>
      <c r="B12" s="2078" t="s">
        <v>2133</v>
      </c>
    </row>
    <row r="13" spans="1:2" x14ac:dyDescent="0.2">
      <c r="A13" s="2080">
        <v>7</v>
      </c>
      <c r="B13" s="2078" t="s">
        <v>2134</v>
      </c>
    </row>
    <row r="14" spans="1:2" x14ac:dyDescent="0.2">
      <c r="A14" s="2080">
        <v>8</v>
      </c>
      <c r="B14" s="2078" t="s">
        <v>2135</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c r="B62" s="167" t="str">
        <f>COVER!A17</f>
        <v>Millburn CCSD 24</v>
      </c>
    </row>
    <row r="63" spans="1:2" x14ac:dyDescent="0.2">
      <c r="B63" s="396">
        <f>COVER!A13</f>
        <v>34049025004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23" t="s">
        <v>1981</v>
      </c>
      <c r="B1" s="2424"/>
      <c r="C1" s="2424"/>
      <c r="D1" s="2424"/>
      <c r="E1" s="2424"/>
      <c r="F1" s="2425"/>
    </row>
    <row r="2" spans="1:8" ht="39.75" customHeight="1" x14ac:dyDescent="0.2">
      <c r="A2" s="2433" t="s">
        <v>1956</v>
      </c>
      <c r="B2" s="2434"/>
      <c r="C2" s="2434"/>
      <c r="D2" s="2434"/>
      <c r="E2" s="2434"/>
      <c r="F2" s="2435"/>
      <c r="G2" s="1878"/>
      <c r="H2" s="1878"/>
    </row>
    <row r="3" spans="1:8" ht="46.5" customHeight="1" x14ac:dyDescent="0.2">
      <c r="A3" s="2436" t="s">
        <v>1782</v>
      </c>
      <c r="B3" s="2437"/>
      <c r="C3" s="2437"/>
      <c r="D3" s="2437"/>
      <c r="E3" s="2437"/>
      <c r="F3" s="2438"/>
      <c r="G3" s="1878"/>
      <c r="H3" s="1878"/>
    </row>
    <row r="4" spans="1:8" s="1626" customFormat="1" ht="41.25" customHeight="1" x14ac:dyDescent="0.2">
      <c r="A4" s="2439" t="s">
        <v>1980</v>
      </c>
      <c r="B4" s="2440"/>
      <c r="C4" s="2440"/>
      <c r="D4" s="2440"/>
      <c r="E4" s="2440"/>
      <c r="F4" s="2441"/>
    </row>
    <row r="5" spans="1:8" ht="42" customHeight="1" x14ac:dyDescent="0.2">
      <c r="A5" s="1893" t="s">
        <v>571</v>
      </c>
      <c r="B5" s="1627" t="s">
        <v>1983</v>
      </c>
      <c r="C5" s="1627" t="s">
        <v>1984</v>
      </c>
      <c r="D5" s="1627" t="s">
        <v>1982</v>
      </c>
      <c r="E5" s="1627" t="s">
        <v>1985</v>
      </c>
      <c r="F5" s="1627" t="s">
        <v>1692</v>
      </c>
    </row>
    <row r="6" spans="1:8" s="1630" customFormat="1" ht="14.25" customHeight="1" x14ac:dyDescent="0.2">
      <c r="A6" s="1628" t="s">
        <v>1693</v>
      </c>
      <c r="B6" s="1629">
        <f>'Acct Summary 7-8'!C8</f>
        <v>12689949</v>
      </c>
      <c r="C6" s="1629">
        <f>'Acct Summary 7-8'!D8</f>
        <v>1325483</v>
      </c>
      <c r="D6" s="1629">
        <f>'Acct Summary 7-8'!F8</f>
        <v>1123256</v>
      </c>
      <c r="E6" s="1629">
        <f>'Acct Summary 7-8'!I8</f>
        <v>102728</v>
      </c>
      <c r="F6" s="1629">
        <f>SUM(B6:E6)</f>
        <v>15241416</v>
      </c>
    </row>
    <row r="7" spans="1:8" s="1630" customFormat="1" ht="14.25" customHeight="1" thickBot="1" x14ac:dyDescent="0.25">
      <c r="A7" s="1628" t="s">
        <v>1694</v>
      </c>
      <c r="B7" s="1631">
        <f>'Acct Summary 7-8'!C17</f>
        <v>11892236</v>
      </c>
      <c r="C7" s="1631">
        <f>'Acct Summary 7-8'!D17</f>
        <v>1389284</v>
      </c>
      <c r="D7" s="1631">
        <f>'Acct Summary 7-8'!F17</f>
        <v>1017545</v>
      </c>
      <c r="E7" s="1894"/>
      <c r="F7" s="1629">
        <f>SUM(B7:E7)</f>
        <v>14299065</v>
      </c>
    </row>
    <row r="8" spans="1:8" s="1630" customFormat="1" ht="14.25" thickTop="1" thickBot="1" x14ac:dyDescent="0.25">
      <c r="A8" s="1632" t="s">
        <v>1695</v>
      </c>
      <c r="B8" s="1633">
        <f>(B6-B7)</f>
        <v>797713</v>
      </c>
      <c r="C8" s="1633">
        <f>(C6-C7)</f>
        <v>-63801</v>
      </c>
      <c r="D8" s="1633">
        <f>(D6-D7)</f>
        <v>105711</v>
      </c>
      <c r="E8" s="1631">
        <f>(E6-E7)</f>
        <v>102728</v>
      </c>
      <c r="F8" s="1634">
        <f>SUM(F6-F7)</f>
        <v>942351</v>
      </c>
    </row>
    <row r="9" spans="1:8" s="1630" customFormat="1" ht="14.25" thickTop="1" thickBot="1" x14ac:dyDescent="0.25">
      <c r="A9" s="1635" t="s">
        <v>1957</v>
      </c>
      <c r="B9" s="1636">
        <f>'Acct Summary 7-8'!C81</f>
        <v>-1685978</v>
      </c>
      <c r="C9" s="1636">
        <f>'Acct Summary 7-8'!D81</f>
        <v>-424596</v>
      </c>
      <c r="D9" s="1636">
        <f>'Acct Summary 7-8'!F81</f>
        <v>208400</v>
      </c>
      <c r="E9" s="1636">
        <f>'Acct Summary 7-8'!I81</f>
        <v>257957</v>
      </c>
      <c r="F9" s="1715">
        <f>SUM(B9:E9)</f>
        <v>-1644217</v>
      </c>
    </row>
    <row r="10" spans="1:8" ht="16.5" customHeight="1" thickTop="1" x14ac:dyDescent="0.2">
      <c r="A10" s="1637"/>
      <c r="B10" s="1638"/>
      <c r="C10" s="2427" t="str">
        <f>IF(AND(F8&lt;0,F9&gt;=0,ABS(F8*3)&gt;ABS(F9)),A14,IF(AND(F8&lt;0,F9&gt;0,ABS(F8*3)&lt;=ABS(F9)),A15,IF(AND(F8&lt;0,F9&lt;0),A14,IF(F9=0,A17,A16))))</f>
        <v>Balanced - no deficit reduction plan is required.</v>
      </c>
      <c r="D10" s="2428"/>
      <c r="E10" s="2428"/>
      <c r="F10" s="2429"/>
    </row>
    <row r="11" spans="1:8" ht="19.5" customHeight="1" x14ac:dyDescent="0.2">
      <c r="A11" s="1713"/>
      <c r="B11" s="1714"/>
      <c r="C11" s="2427"/>
      <c r="D11" s="2428"/>
      <c r="E11" s="2428"/>
      <c r="F11" s="2429"/>
      <c r="H11" s="1712"/>
    </row>
    <row r="12" spans="1:8" ht="19.5" customHeight="1" x14ac:dyDescent="0.2">
      <c r="A12" s="1713"/>
      <c r="B12" s="1714"/>
      <c r="C12" s="2427"/>
      <c r="D12" s="2428"/>
      <c r="E12" s="2428"/>
      <c r="F12" s="2429"/>
      <c r="H12" s="1712"/>
    </row>
    <row r="13" spans="1:8" ht="19.5" customHeight="1" x14ac:dyDescent="0.2">
      <c r="A13" s="1713"/>
      <c r="B13" s="1714"/>
      <c r="C13" s="2430"/>
      <c r="D13" s="2431"/>
      <c r="E13" s="2431"/>
      <c r="F13" s="2432"/>
      <c r="H13" s="1712"/>
    </row>
    <row r="14" spans="1:8" s="1586" customFormat="1" ht="0.75" customHeight="1" x14ac:dyDescent="0.2">
      <c r="A14" s="2426" t="s">
        <v>1853</v>
      </c>
      <c r="B14" s="2426"/>
      <c r="C14" s="2426"/>
      <c r="D14" s="2426"/>
      <c r="E14" s="2426"/>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1"/>
      <c r="C6" s="227"/>
      <c r="D6" s="1254"/>
    </row>
    <row r="7" spans="1:4" x14ac:dyDescent="0.2">
      <c r="A7" s="1949" t="s">
        <v>498</v>
      </c>
      <c r="B7" s="401"/>
      <c r="C7" s="227"/>
      <c r="D7" s="1254"/>
    </row>
    <row r="8" spans="1:4" ht="18" customHeight="1" x14ac:dyDescent="0.2">
      <c r="A8" s="2442"/>
      <c r="B8" s="2443"/>
      <c r="C8" s="2443"/>
      <c r="D8" s="2444"/>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47" t="s">
        <v>1993</v>
      </c>
      <c r="D11" s="2448"/>
    </row>
    <row r="12" spans="1:4" s="4" customFormat="1" ht="12.75" x14ac:dyDescent="0.2">
      <c r="A12" s="1951"/>
      <c r="B12" s="228"/>
      <c r="C12" s="1950" t="s">
        <v>1992</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50" t="s">
        <v>359</v>
      </c>
      <c r="D27" s="2451"/>
    </row>
    <row r="28" spans="1:4" ht="12.75" x14ac:dyDescent="0.2">
      <c r="A28" s="231"/>
      <c r="B28" s="232">
        <v>2</v>
      </c>
      <c r="C28" s="2449" t="s">
        <v>2041</v>
      </c>
      <c r="D28" s="2316"/>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0"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52" t="s">
        <v>633</v>
      </c>
      <c r="D49" s="2453"/>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45" t="s">
        <v>920</v>
      </c>
      <c r="D62" s="2446"/>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45" t="s">
        <v>777</v>
      </c>
      <c r="D76" s="2446"/>
    </row>
    <row r="77" spans="1:4" x14ac:dyDescent="0.2">
      <c r="A77" s="237"/>
      <c r="B77" s="248"/>
      <c r="C77" s="1082"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OK</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77" t="s">
        <v>1934</v>
      </c>
      <c r="B4" s="2478"/>
      <c r="C4" s="2478"/>
      <c r="D4" s="2478"/>
      <c r="E4" s="2478"/>
      <c r="F4" s="2478"/>
      <c r="G4" s="2478"/>
      <c r="H4" s="2478"/>
      <c r="I4" s="2478"/>
      <c r="J4" s="2478"/>
      <c r="K4" s="2478"/>
      <c r="L4" s="247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1417</v>
      </c>
      <c r="B6" s="2037"/>
      <c r="C6" s="2016"/>
      <c r="D6" s="2016"/>
      <c r="E6" s="2038" t="s">
        <v>1416</v>
      </c>
      <c r="F6" s="2039"/>
      <c r="G6" s="2015" t="s">
        <v>1415</v>
      </c>
      <c r="H6" s="2016"/>
      <c r="I6" s="2016"/>
      <c r="J6" s="2016"/>
      <c r="K6" s="2016"/>
      <c r="L6" s="2017"/>
      <c r="V6" s="1304"/>
      <c r="W6" s="1304"/>
      <c r="X6" s="1304"/>
      <c r="Y6" s="1304"/>
      <c r="Z6" s="1304"/>
      <c r="AA6" s="1304"/>
      <c r="AB6" s="1304"/>
      <c r="AC6" s="1304"/>
    </row>
    <row r="7" spans="1:29" x14ac:dyDescent="0.2">
      <c r="A7" s="2465" t="str">
        <f>COVER!A17</f>
        <v>Millburn CCSD 24</v>
      </c>
      <c r="B7" s="2466"/>
      <c r="C7" s="2466"/>
      <c r="D7" s="2479"/>
      <c r="E7" s="2480">
        <f>COVER!A13</f>
        <v>34049025004</v>
      </c>
      <c r="F7" s="2481"/>
      <c r="G7" s="2482" t="str">
        <f>COVER!T23</f>
        <v>060-001071</v>
      </c>
      <c r="H7" s="2483"/>
      <c r="I7" s="2483"/>
      <c r="J7" s="2483"/>
      <c r="K7" s="2483"/>
      <c r="L7" s="2484"/>
    </row>
    <row r="8" spans="1:29" ht="13.5" customHeight="1" x14ac:dyDescent="0.2">
      <c r="A8" s="2036" t="s">
        <v>2030</v>
      </c>
      <c r="B8" s="2037"/>
      <c r="C8" s="2016"/>
      <c r="D8" s="2016"/>
      <c r="E8" s="2040"/>
      <c r="F8" s="2017"/>
      <c r="G8" s="2018" t="s">
        <v>1414</v>
      </c>
      <c r="H8" s="1289"/>
      <c r="I8" s="1289"/>
      <c r="J8" s="1289"/>
      <c r="K8" s="1289"/>
      <c r="L8" s="2019"/>
    </row>
    <row r="9" spans="1:29" ht="13.5" customHeight="1" x14ac:dyDescent="0.2">
      <c r="A9" s="2485"/>
      <c r="B9" s="2455"/>
      <c r="C9" s="2455"/>
      <c r="D9" s="2455"/>
      <c r="E9" s="2455"/>
      <c r="F9" s="2486"/>
      <c r="G9" s="2454" t="str">
        <f>COVER!T13</f>
        <v>Milburn Cain &amp; Co</v>
      </c>
      <c r="H9" s="2476"/>
      <c r="I9" s="2476"/>
      <c r="J9" s="2476"/>
      <c r="K9" s="2476"/>
      <c r="L9" s="2487"/>
    </row>
    <row r="10" spans="1:29" ht="13.5" customHeight="1" x14ac:dyDescent="0.2">
      <c r="A10" s="2462"/>
      <c r="B10" s="2463"/>
      <c r="C10" s="2463"/>
      <c r="D10" s="2463"/>
      <c r="E10" s="2463"/>
      <c r="F10" s="2464"/>
      <c r="G10" s="2454" t="str">
        <f>COVER!T17</f>
        <v>4237 Grove Avenue</v>
      </c>
      <c r="H10" s="2468"/>
      <c r="I10" s="2468"/>
      <c r="J10" s="2468"/>
      <c r="K10" s="2468"/>
      <c r="L10" s="2469"/>
    </row>
    <row r="11" spans="1:29" ht="13.5" customHeight="1" x14ac:dyDescent="0.2">
      <c r="A11" s="2036" t="s">
        <v>2032</v>
      </c>
      <c r="B11" s="2037"/>
      <c r="C11" s="2016"/>
      <c r="D11" s="2040"/>
      <c r="E11" s="2016"/>
      <c r="F11" s="2017"/>
      <c r="G11" s="2454" t="str">
        <f>COVER!T19</f>
        <v>Gurnee</v>
      </c>
      <c r="H11" s="2468"/>
      <c r="I11" s="2468"/>
      <c r="J11" s="1979" t="str">
        <f>COVER!X19</f>
        <v>IL</v>
      </c>
      <c r="K11" s="1979">
        <f>COVER!Z19</f>
        <v>60031</v>
      </c>
      <c r="L11" s="2020"/>
    </row>
    <row r="12" spans="1:29" ht="13.5" customHeight="1" x14ac:dyDescent="0.2">
      <c r="A12" s="2470" t="s">
        <v>2031</v>
      </c>
      <c r="B12" s="2471"/>
      <c r="C12" s="2471"/>
      <c r="D12" s="2471"/>
      <c r="E12" s="2471"/>
      <c r="F12" s="2472"/>
      <c r="G12" s="1982"/>
      <c r="H12" s="1308"/>
      <c r="I12" s="1308"/>
      <c r="J12" s="1308"/>
      <c r="K12" s="1308"/>
      <c r="L12" s="1983"/>
    </row>
    <row r="13" spans="1:29" ht="13.5" customHeight="1" x14ac:dyDescent="0.2">
      <c r="A13" s="2454"/>
      <c r="B13" s="2476"/>
      <c r="C13" s="2476"/>
      <c r="D13" s="2476"/>
      <c r="E13" s="1307"/>
      <c r="F13" s="2029"/>
      <c r="G13" s="2021" t="s">
        <v>2034</v>
      </c>
      <c r="H13" s="2022"/>
      <c r="I13" s="2473" t="str">
        <f>COVER!T25</f>
        <v>dcain@milburncain.biz</v>
      </c>
      <c r="J13" s="2474"/>
      <c r="K13" s="2474"/>
      <c r="L13" s="2475"/>
    </row>
    <row r="14" spans="1:29" ht="13.5" customHeight="1" x14ac:dyDescent="0.2">
      <c r="A14" s="2454" t="str">
        <f>COVER!A19</f>
        <v>18550 Millburn Road</v>
      </c>
      <c r="B14" s="2455"/>
      <c r="C14" s="2455"/>
      <c r="D14" s="2455"/>
      <c r="E14" s="2027">
        <v>0</v>
      </c>
      <c r="F14" s="1306"/>
      <c r="G14" s="2023" t="s">
        <v>1413</v>
      </c>
      <c r="H14" s="1289"/>
      <c r="I14" s="1289"/>
      <c r="J14" s="1289"/>
      <c r="K14" s="1289"/>
      <c r="L14" s="2019"/>
    </row>
    <row r="15" spans="1:29" ht="13.5" customHeight="1" x14ac:dyDescent="0.2">
      <c r="A15" s="2454" t="str">
        <f>COVER!A21</f>
        <v>Wadsworth</v>
      </c>
      <c r="B15" s="2468"/>
      <c r="C15" s="2468"/>
      <c r="D15" s="1288"/>
      <c r="E15" s="1984"/>
      <c r="F15" s="1305"/>
      <c r="G15" s="1978" t="str">
        <f>COVER!T15</f>
        <v>M. David Cain, Sr.</v>
      </c>
      <c r="H15" s="1289"/>
      <c r="I15" s="1289"/>
      <c r="J15" s="1289"/>
      <c r="K15" s="1289"/>
      <c r="L15" s="2019"/>
    </row>
    <row r="16" spans="1:29" ht="12.2" customHeight="1" x14ac:dyDescent="0.2">
      <c r="A16" s="2026" t="s">
        <v>2033</v>
      </c>
      <c r="B16" s="1556"/>
      <c r="C16" s="2028">
        <f>COVER!A25</f>
        <v>60083</v>
      </c>
      <c r="D16" s="2028"/>
      <c r="E16" s="2028"/>
      <c r="F16" s="2029"/>
      <c r="G16" s="2456"/>
      <c r="H16" s="2457"/>
      <c r="I16" s="2457"/>
      <c r="J16" s="2457"/>
      <c r="K16" s="2457"/>
      <c r="L16" s="2458"/>
    </row>
    <row r="17" spans="1:13" ht="12.2" customHeight="1" x14ac:dyDescent="0.2">
      <c r="A17" s="2459"/>
      <c r="B17" s="2460"/>
      <c r="C17" s="2460"/>
      <c r="D17" s="2460"/>
      <c r="E17" s="2460"/>
      <c r="F17" s="2461"/>
      <c r="G17" s="2023" t="s">
        <v>1412</v>
      </c>
      <c r="H17" s="1289"/>
      <c r="I17" s="1289"/>
      <c r="J17" s="1289"/>
      <c r="K17" s="2024" t="s">
        <v>1411</v>
      </c>
      <c r="L17" s="2017"/>
      <c r="M17" s="1304"/>
    </row>
    <row r="18" spans="1:13" ht="12.2" customHeight="1" x14ac:dyDescent="0.2">
      <c r="A18" s="2462"/>
      <c r="B18" s="2463"/>
      <c r="C18" s="2463"/>
      <c r="D18" s="2463"/>
      <c r="E18" s="2463"/>
      <c r="F18" s="2464"/>
      <c r="G18" s="2465" t="str">
        <f>COVER!T21</f>
        <v>847-336-6455</v>
      </c>
      <c r="H18" s="2466"/>
      <c r="I18" s="2466"/>
      <c r="J18" s="2466"/>
      <c r="K18" s="2465" t="str">
        <f>COVER!X21</f>
        <v>847-336-9594</v>
      </c>
      <c r="L18" s="246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88" t="str">
        <f>'Single Audit Cover'!A7</f>
        <v>Millburn CCSD 24</v>
      </c>
      <c r="B1" s="2478"/>
      <c r="C1" s="2478"/>
      <c r="D1" s="2478"/>
    </row>
    <row r="2" spans="1:11" s="1977" customFormat="1" ht="12.75" x14ac:dyDescent="0.2">
      <c r="A2" s="2489">
        <f>'Single Audit Cover'!E7</f>
        <v>34049025004</v>
      </c>
      <c r="B2" s="2490"/>
      <c r="C2" s="2490"/>
      <c r="D2" s="2490"/>
    </row>
    <row r="3" spans="1:11" s="1977" customFormat="1" ht="12.75" x14ac:dyDescent="0.2">
      <c r="A3" s="2488" t="s">
        <v>2018</v>
      </c>
      <c r="B3" s="2478"/>
      <c r="C3" s="2478"/>
      <c r="D3" s="2478"/>
    </row>
    <row r="4" spans="1:11" s="1977" customFormat="1" ht="4.5" customHeight="1" x14ac:dyDescent="0.2">
      <c r="A4" s="1975"/>
      <c r="B4" s="1974"/>
      <c r="C4" s="1974"/>
      <c r="D4" s="1974"/>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2"/>
      <c r="C11" s="1318">
        <v>1</v>
      </c>
      <c r="D11" s="1342" t="s">
        <v>1486</v>
      </c>
      <c r="E11" s="1337"/>
      <c r="F11" s="1337"/>
      <c r="G11" s="1337"/>
      <c r="H11" s="1337"/>
      <c r="I11" s="1337"/>
      <c r="J11" s="1337"/>
      <c r="K11" s="1337"/>
    </row>
    <row r="12" spans="1:11" x14ac:dyDescent="0.2">
      <c r="B12" s="2032"/>
      <c r="C12" s="1318">
        <f>C11+1</f>
        <v>2</v>
      </c>
      <c r="D12" s="1339" t="s">
        <v>1810</v>
      </c>
      <c r="E12" s="1337"/>
      <c r="F12" s="1337"/>
      <c r="G12" s="1337"/>
      <c r="H12" s="1337"/>
      <c r="I12" s="1337"/>
      <c r="J12" s="1337"/>
      <c r="K12" s="1337"/>
    </row>
    <row r="13" spans="1:11" x14ac:dyDescent="0.2">
      <c r="B13" s="2032"/>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2"/>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2"/>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2"/>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3"/>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2"/>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2"/>
      <c r="C49" s="1318">
        <f>C45+1</f>
        <v>13</v>
      </c>
      <c r="D49" s="1317" t="s">
        <v>1461</v>
      </c>
    </row>
    <row r="50" spans="1:4" x14ac:dyDescent="0.2">
      <c r="A50" s="1314"/>
      <c r="B50" s="2032"/>
      <c r="C50" s="1318">
        <f>C49+1</f>
        <v>14</v>
      </c>
      <c r="D50" s="1317" t="s">
        <v>1460</v>
      </c>
    </row>
    <row r="51" spans="1:4" x14ac:dyDescent="0.2">
      <c r="A51" s="1314"/>
      <c r="B51" s="2032"/>
      <c r="C51" s="1318">
        <f>C50+1</f>
        <v>15</v>
      </c>
      <c r="D51" s="1317" t="s">
        <v>1459</v>
      </c>
    </row>
    <row r="52" spans="1:4" x14ac:dyDescent="0.2">
      <c r="A52" s="1314"/>
      <c r="B52" s="2032"/>
      <c r="C52" s="1318">
        <f>C51+1</f>
        <v>16</v>
      </c>
      <c r="D52" s="1317" t="s">
        <v>1458</v>
      </c>
    </row>
    <row r="53" spans="1:4" x14ac:dyDescent="0.2">
      <c r="A53" s="1314"/>
      <c r="B53" s="2032"/>
      <c r="C53" s="1318">
        <f>C52+1</f>
        <v>17</v>
      </c>
      <c r="D53" s="1320" t="s">
        <v>1812</v>
      </c>
    </row>
    <row r="54" spans="1:4" ht="10.5" customHeight="1" x14ac:dyDescent="0.2">
      <c r="A54" s="1314"/>
      <c r="D54" s="1317" t="s">
        <v>1457</v>
      </c>
    </row>
    <row r="55" spans="1:4" x14ac:dyDescent="0.2">
      <c r="A55" s="1314"/>
      <c r="C55" s="2034"/>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4"/>
      <c r="D58" s="1317" t="s">
        <v>1453</v>
      </c>
    </row>
    <row r="59" spans="1:4" ht="10.5" customHeight="1" x14ac:dyDescent="0.2">
      <c r="A59" s="1314"/>
      <c r="D59" s="1332" t="s">
        <v>1452</v>
      </c>
    </row>
    <row r="60" spans="1:4" ht="10.5" customHeight="1" x14ac:dyDescent="0.2">
      <c r="A60" s="1314"/>
      <c r="D60" s="1320" t="s">
        <v>1451</v>
      </c>
    </row>
    <row r="61" spans="1:4" x14ac:dyDescent="0.2">
      <c r="A61" s="1314"/>
      <c r="C61" s="2034"/>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4"/>
      <c r="D64" s="1317" t="s">
        <v>1447</v>
      </c>
    </row>
    <row r="65" spans="1:4" ht="10.5" customHeight="1" x14ac:dyDescent="0.2">
      <c r="A65" s="1314"/>
      <c r="D65" s="1332" t="s">
        <v>1446</v>
      </c>
    </row>
    <row r="66" spans="1:4" ht="4.5" customHeight="1" x14ac:dyDescent="0.2">
      <c r="A66" s="1314"/>
      <c r="D66" s="1320"/>
    </row>
    <row r="67" spans="1:4" x14ac:dyDescent="0.2">
      <c r="A67" s="1314"/>
      <c r="B67" s="2032"/>
      <c r="C67" s="1318">
        <f>C53+1</f>
        <v>18</v>
      </c>
      <c r="D67" s="1322" t="s">
        <v>1445</v>
      </c>
    </row>
    <row r="68" spans="1:4" x14ac:dyDescent="0.2">
      <c r="A68" s="1314"/>
      <c r="B68" s="2032"/>
      <c r="C68" s="1318">
        <f>C67+1</f>
        <v>19</v>
      </c>
      <c r="D68" s="1317" t="s">
        <v>1444</v>
      </c>
    </row>
    <row r="69" spans="1:4" x14ac:dyDescent="0.2">
      <c r="A69" s="1314"/>
      <c r="B69" s="2032"/>
      <c r="C69" s="1318">
        <f>C68+1</f>
        <v>20</v>
      </c>
      <c r="D69" s="1330" t="s">
        <v>1443</v>
      </c>
    </row>
    <row r="70" spans="1:4" x14ac:dyDescent="0.2">
      <c r="A70" s="1314"/>
      <c r="B70" s="2032"/>
      <c r="C70" s="1318">
        <f>C69+1</f>
        <v>21</v>
      </c>
      <c r="D70" s="1320" t="s">
        <v>1442</v>
      </c>
    </row>
    <row r="71" spans="1:4" x14ac:dyDescent="0.2">
      <c r="A71" s="1314"/>
      <c r="B71" s="2032"/>
      <c r="C71" s="1318">
        <f>C70+1</f>
        <v>22</v>
      </c>
      <c r="D71" s="1331" t="s">
        <v>1441</v>
      </c>
    </row>
    <row r="72" spans="1:4" x14ac:dyDescent="0.2">
      <c r="A72" s="1314"/>
      <c r="B72" s="2032"/>
      <c r="C72" s="1318">
        <f>C71+1</f>
        <v>23</v>
      </c>
      <c r="D72" s="1330" t="s">
        <v>1813</v>
      </c>
    </row>
    <row r="73" spans="1:4" ht="10.5" customHeight="1" x14ac:dyDescent="0.2">
      <c r="A73" s="1314"/>
      <c r="B73" s="1329"/>
      <c r="D73" s="1317" t="s">
        <v>1440</v>
      </c>
    </row>
    <row r="74" spans="1:4" x14ac:dyDescent="0.2">
      <c r="A74" s="1314"/>
      <c r="B74" s="2032"/>
      <c r="C74" s="1318">
        <f>C72+1</f>
        <v>24</v>
      </c>
      <c r="D74" s="1317" t="s">
        <v>1439</v>
      </c>
    </row>
    <row r="75" spans="1:4" x14ac:dyDescent="0.2">
      <c r="A75" s="1314"/>
      <c r="B75" s="2032"/>
      <c r="C75" s="1318">
        <f>C74+1</f>
        <v>25</v>
      </c>
      <c r="D75" s="1317" t="s">
        <v>1438</v>
      </c>
    </row>
    <row r="76" spans="1:4" x14ac:dyDescent="0.2">
      <c r="A76" s="1314"/>
      <c r="B76" s="2032"/>
      <c r="C76" s="1318">
        <f>C75+1</f>
        <v>26</v>
      </c>
      <c r="D76" s="1317" t="s">
        <v>1437</v>
      </c>
    </row>
    <row r="77" spans="1:4" x14ac:dyDescent="0.2">
      <c r="A77" s="1314"/>
      <c r="B77" s="2032"/>
      <c r="C77" s="1318">
        <f>C76+1</f>
        <v>27</v>
      </c>
      <c r="D77" s="1317" t="s">
        <v>1436</v>
      </c>
    </row>
    <row r="78" spans="1:4" x14ac:dyDescent="0.2">
      <c r="A78" s="1314"/>
      <c r="B78" s="1323"/>
      <c r="C78" s="2034"/>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2"/>
      <c r="C82" s="1318">
        <f>C77+1</f>
        <v>28</v>
      </c>
      <c r="D82" s="1317" t="s">
        <v>1433</v>
      </c>
    </row>
    <row r="83" spans="1:4" x14ac:dyDescent="0.2">
      <c r="A83" s="1314"/>
      <c r="B83" s="2032"/>
      <c r="C83" s="1318">
        <f>C82+1</f>
        <v>29</v>
      </c>
      <c r="D83" s="1326" t="s">
        <v>1432</v>
      </c>
    </row>
    <row r="84" spans="1:4" x14ac:dyDescent="0.2">
      <c r="A84" s="1314"/>
      <c r="B84" s="2032"/>
      <c r="C84" s="1318">
        <f>C83+1</f>
        <v>30</v>
      </c>
      <c r="D84" s="1317" t="s">
        <v>1431</v>
      </c>
    </row>
    <row r="85" spans="1:4" x14ac:dyDescent="0.2">
      <c r="A85" s="1314"/>
      <c r="B85" s="2032"/>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2"/>
      <c r="C89" s="1318">
        <f>C85+1</f>
        <v>32</v>
      </c>
      <c r="D89" s="1320" t="s">
        <v>1814</v>
      </c>
    </row>
    <row r="90" spans="1:4" x14ac:dyDescent="0.2">
      <c r="A90" s="1314"/>
      <c r="B90" s="2032"/>
      <c r="C90" s="1318">
        <v>32</v>
      </c>
      <c r="D90" s="1320" t="s">
        <v>1429</v>
      </c>
    </row>
    <row r="91" spans="1:4" x14ac:dyDescent="0.2">
      <c r="A91" s="1314"/>
      <c r="B91" s="2032"/>
      <c r="C91" s="1318">
        <v>33</v>
      </c>
      <c r="D91" s="1320" t="s">
        <v>1428</v>
      </c>
    </row>
    <row r="92" spans="1:4" x14ac:dyDescent="0.2">
      <c r="A92" s="1314"/>
      <c r="B92" s="2032"/>
      <c r="C92" s="1318">
        <v>34</v>
      </c>
      <c r="D92" s="1320" t="s">
        <v>1427</v>
      </c>
    </row>
    <row r="93" spans="1:4" ht="11.25" customHeight="1" x14ac:dyDescent="0.2">
      <c r="A93" s="1314"/>
      <c r="B93" s="2035"/>
      <c r="C93" s="1318"/>
      <c r="D93" s="1324" t="s">
        <v>1426</v>
      </c>
    </row>
    <row r="94" spans="1:4" x14ac:dyDescent="0.2">
      <c r="A94" s="1314"/>
      <c r="B94" s="2032"/>
      <c r="C94" s="1318">
        <f>C92+1</f>
        <v>35</v>
      </c>
      <c r="D94" s="1317" t="s">
        <v>1425</v>
      </c>
    </row>
    <row r="95" spans="1:4" x14ac:dyDescent="0.2">
      <c r="A95" s="1314"/>
      <c r="B95" s="2032"/>
      <c r="C95" s="1318">
        <f>C94+1</f>
        <v>36</v>
      </c>
      <c r="D95" s="1317" t="s">
        <v>1815</v>
      </c>
    </row>
    <row r="96" spans="1:4" x14ac:dyDescent="0.2">
      <c r="A96" s="1314"/>
      <c r="B96" s="2032"/>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2"/>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3" t="str">
        <f>'Single Audit Cover'!A7</f>
        <v>Millburn CCSD 24</v>
      </c>
      <c r="B1" s="2493"/>
      <c r="C1" s="2493"/>
      <c r="D1" s="2493"/>
      <c r="E1" s="2493"/>
    </row>
    <row r="2" spans="1:5" x14ac:dyDescent="0.2">
      <c r="A2" s="2494">
        <f>'Single Audit Cover'!E7</f>
        <v>34049025004</v>
      </c>
      <c r="B2" s="2494"/>
      <c r="C2" s="2494"/>
      <c r="D2" s="2494"/>
      <c r="E2" s="2494"/>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224904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19415</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-16276</v>
      </c>
    </row>
    <row r="19" spans="1:4" ht="13.5" thickBot="1" x14ac:dyDescent="0.25">
      <c r="A19" s="1358" t="s">
        <v>1498</v>
      </c>
      <c r="D19" s="1357">
        <f>SUM(D10:D17)</f>
        <v>228043</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95"/>
      <c r="B24" s="2496"/>
      <c r="D24" s="1350"/>
    </row>
    <row r="25" spans="1:4" x14ac:dyDescent="0.2">
      <c r="A25" s="2491"/>
      <c r="B25" s="2492"/>
      <c r="D25" s="1350"/>
    </row>
    <row r="26" spans="1:4" x14ac:dyDescent="0.2">
      <c r="A26" s="2491"/>
      <c r="B26" s="2492"/>
      <c r="D26" s="1350"/>
    </row>
    <row r="27" spans="1:4" x14ac:dyDescent="0.2">
      <c r="A27" s="2491"/>
      <c r="B27" s="2492"/>
      <c r="D27" s="1350"/>
    </row>
    <row r="28" spans="1:4" x14ac:dyDescent="0.2">
      <c r="A28" s="2491"/>
      <c r="B28" s="2492"/>
      <c r="D28" s="1350"/>
    </row>
    <row r="29" spans="1:4" x14ac:dyDescent="0.2">
      <c r="A29" s="2491"/>
      <c r="B29" s="2492"/>
      <c r="D29" s="1350"/>
    </row>
    <row r="30" spans="1:4" x14ac:dyDescent="0.2">
      <c r="A30" s="2491"/>
      <c r="B30" s="2492"/>
      <c r="D30" s="1350"/>
    </row>
    <row r="32" spans="1:4" x14ac:dyDescent="0.2">
      <c r="A32" s="1356" t="s">
        <v>1496</v>
      </c>
      <c r="D32" s="1355">
        <f>SUM(D19:D30)</f>
        <v>228043</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91"/>
      <c r="B40" s="2492"/>
      <c r="D40" s="1350"/>
    </row>
    <row r="41" spans="1:4" x14ac:dyDescent="0.2">
      <c r="A41" s="2491"/>
      <c r="B41" s="2492"/>
      <c r="D41" s="1349"/>
    </row>
    <row r="42" spans="1:4" x14ac:dyDescent="0.2">
      <c r="A42" s="2491"/>
      <c r="B42" s="2492"/>
      <c r="D42" s="1349"/>
    </row>
    <row r="43" spans="1:4" x14ac:dyDescent="0.2">
      <c r="A43" s="2491"/>
      <c r="B43" s="2492"/>
      <c r="D43" s="1349"/>
    </row>
    <row r="44" spans="1:4" x14ac:dyDescent="0.2">
      <c r="A44" s="2491"/>
      <c r="B44" s="2492"/>
      <c r="D44" s="1349"/>
    </row>
    <row r="45" spans="1:4" x14ac:dyDescent="0.2">
      <c r="A45" s="2491"/>
      <c r="B45" s="2492"/>
      <c r="D45" s="1349"/>
    </row>
    <row r="47" spans="1:4" x14ac:dyDescent="0.2">
      <c r="B47" s="1348" t="s">
        <v>1490</v>
      </c>
      <c r="C47" s="1348"/>
      <c r="D47" s="1980">
        <f>SUM(D35:D45)</f>
        <v>0</v>
      </c>
    </row>
    <row r="49" spans="2:4" x14ac:dyDescent="0.2">
      <c r="B49" s="1348" t="s">
        <v>1489</v>
      </c>
      <c r="C49" s="1348"/>
      <c r="D49" s="1980">
        <f>D32-D47</f>
        <v>228043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7" t="str">
        <f>'Single Audit Cover'!A7</f>
        <v>Millburn CCSD 24</v>
      </c>
      <c r="C1" s="2498"/>
      <c r="D1" s="2498"/>
      <c r="E1" s="2498"/>
      <c r="F1" s="2498"/>
      <c r="G1" s="2498"/>
      <c r="H1" s="2498"/>
      <c r="I1" s="2498"/>
      <c r="J1" s="2498"/>
      <c r="K1" s="2498"/>
    </row>
    <row r="2" spans="2:12" ht="15" x14ac:dyDescent="0.2">
      <c r="B2" s="2499">
        <f>'Single Audit Cover'!E7</f>
        <v>34049025004</v>
      </c>
      <c r="C2" s="2499"/>
      <c r="D2" s="2499"/>
      <c r="E2" s="2499"/>
      <c r="F2" s="2499"/>
      <c r="G2" s="2499"/>
      <c r="H2" s="2499"/>
      <c r="I2" s="2499"/>
      <c r="J2" s="2499"/>
      <c r="K2" s="2499"/>
      <c r="L2" s="1420"/>
    </row>
    <row r="3" spans="2:12" ht="15" x14ac:dyDescent="0.2">
      <c r="B3" s="2500" t="s">
        <v>1474</v>
      </c>
      <c r="C3" s="2500"/>
      <c r="D3" s="2500"/>
      <c r="E3" s="2500"/>
      <c r="F3" s="2500"/>
      <c r="G3" s="2500"/>
      <c r="H3" s="2500"/>
      <c r="I3" s="2500"/>
      <c r="J3" s="2500"/>
      <c r="K3" s="2500"/>
      <c r="L3" s="1420"/>
    </row>
    <row r="4" spans="2:12" ht="15" x14ac:dyDescent="0.2">
      <c r="B4" s="2477" t="str">
        <f>'[1]Single Audit Cover'!A4</f>
        <v>Year Ending June 30, 2016</v>
      </c>
      <c r="C4" s="2477"/>
      <c r="D4" s="2477"/>
      <c r="E4" s="2477"/>
      <c r="F4" s="2477"/>
      <c r="G4" s="2477"/>
      <c r="H4" s="2477"/>
      <c r="I4" s="2477"/>
      <c r="J4" s="2477"/>
      <c r="K4" s="2477"/>
      <c r="L4" s="1420"/>
    </row>
    <row r="6" spans="2:12" x14ac:dyDescent="0.2">
      <c r="B6" s="1419"/>
      <c r="C6" s="1418"/>
      <c r="D6" s="1417" t="s">
        <v>1539</v>
      </c>
      <c r="E6" s="1414" t="s">
        <v>624</v>
      </c>
      <c r="F6" s="1416"/>
      <c r="G6" s="1415" t="s">
        <v>1538</v>
      </c>
      <c r="H6" s="1414"/>
      <c r="I6" s="1413"/>
      <c r="J6" s="1412"/>
      <c r="K6" s="1411"/>
    </row>
    <row r="7" spans="2:12" ht="15.75" x14ac:dyDescent="0.25">
      <c r="B7" s="2044"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2090</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1"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5" t="str">
        <f>'Single Audit Cover'!A7</f>
        <v>Millburn CCSD 24</v>
      </c>
      <c r="B1" s="2506"/>
      <c r="C1" s="2506"/>
      <c r="D1" s="2506"/>
      <c r="E1" s="1433"/>
    </row>
    <row r="2" spans="1:7" ht="13.5" customHeight="1" x14ac:dyDescent="0.2">
      <c r="A2" s="2507">
        <f>'Single Audit Cover'!E7</f>
        <v>34049025004</v>
      </c>
      <c r="B2" s="2508"/>
      <c r="C2" s="2508"/>
      <c r="D2" s="2508"/>
      <c r="E2" s="1422"/>
    </row>
    <row r="3" spans="1:7" ht="15.75" customHeight="1" x14ac:dyDescent="0.25">
      <c r="A3" s="2509" t="s">
        <v>1545</v>
      </c>
      <c r="B3" s="2510"/>
      <c r="C3" s="2510"/>
      <c r="D3" s="2510"/>
      <c r="E3" s="1432"/>
    </row>
    <row r="4" spans="1:7" ht="13.5" customHeight="1" x14ac:dyDescent="0.25">
      <c r="A4" s="2511" t="str">
        <f>'[1]Single Audit Cover'!A4</f>
        <v>Year Ending June 30, 2016</v>
      </c>
      <c r="B4" s="2512"/>
      <c r="C4" s="2512"/>
      <c r="D4" s="2512"/>
      <c r="E4" s="1432"/>
    </row>
    <row r="5" spans="1:7" ht="8.25" customHeight="1" x14ac:dyDescent="0.2">
      <c r="C5" s="1366"/>
      <c r="D5" s="1366"/>
    </row>
    <row r="6" spans="1:7" ht="13.5" customHeight="1" x14ac:dyDescent="0.2">
      <c r="A6" s="1356" t="s">
        <v>1915</v>
      </c>
      <c r="C6" s="1366"/>
      <c r="D6" s="1366"/>
    </row>
    <row r="7" spans="1:7" ht="60.95" customHeight="1" x14ac:dyDescent="0.2">
      <c r="A7" s="2513" t="s">
        <v>2024</v>
      </c>
      <c r="B7" s="2514"/>
      <c r="C7" s="2514"/>
      <c r="D7" s="2514"/>
      <c r="E7" s="1431"/>
    </row>
    <row r="8" spans="1:7" ht="12" customHeight="1" x14ac:dyDescent="0.2">
      <c r="A8" s="1356"/>
      <c r="B8" s="2042"/>
      <c r="C8" s="2042"/>
      <c r="D8" s="2042"/>
      <c r="E8" s="1431"/>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6" t="s">
        <v>2076</v>
      </c>
      <c r="C11" s="1352"/>
      <c r="D11" s="1352"/>
    </row>
    <row r="12" spans="1:7" x14ac:dyDescent="0.2">
      <c r="A12" s="2513" t="s">
        <v>1916</v>
      </c>
      <c r="B12" s="2514"/>
      <c r="C12" s="2514"/>
      <c r="D12" s="2514"/>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3"/>
      <c r="D16" s="2502"/>
      <c r="E16" s="2502"/>
      <c r="F16" s="2502"/>
    </row>
    <row r="17" spans="1:6" ht="20.65" customHeight="1" x14ac:dyDescent="0.2">
      <c r="A17" s="1796"/>
      <c r="B17" s="1427"/>
      <c r="C17" s="2043"/>
      <c r="D17" s="2502"/>
      <c r="E17" s="2502"/>
      <c r="F17" s="2502"/>
    </row>
    <row r="18" spans="1:6" ht="20.65" customHeight="1" x14ac:dyDescent="0.2">
      <c r="A18" s="1796"/>
      <c r="B18" s="1427"/>
      <c r="C18" s="2043"/>
      <c r="D18" s="2502"/>
      <c r="E18" s="2502"/>
      <c r="F18" s="2502"/>
    </row>
    <row r="19" spans="1:6" ht="20.65" customHeight="1" x14ac:dyDescent="0.2">
      <c r="A19" s="1796"/>
      <c r="B19" s="1427"/>
      <c r="C19" s="2043"/>
      <c r="D19" s="2502"/>
      <c r="E19" s="2502"/>
      <c r="F19" s="2502"/>
    </row>
    <row r="20" spans="1:6" ht="20.65" customHeight="1" x14ac:dyDescent="0.2">
      <c r="A20" s="1796"/>
      <c r="B20" s="1427"/>
      <c r="C20" s="2043"/>
      <c r="D20" s="2502"/>
      <c r="E20" s="2502"/>
      <c r="F20" s="2502"/>
    </row>
    <row r="21" spans="1:6" ht="20.65" customHeight="1" x14ac:dyDescent="0.2">
      <c r="A21" s="1796"/>
      <c r="B21" s="1427"/>
      <c r="C21" s="2043"/>
      <c r="D21" s="2502"/>
      <c r="E21" s="2502"/>
      <c r="F21" s="2502"/>
    </row>
    <row r="22" spans="1:6" ht="20.65" customHeight="1" x14ac:dyDescent="0.2">
      <c r="A22" s="1796"/>
      <c r="B22" s="1427"/>
      <c r="C22" s="2043"/>
      <c r="D22" s="2502"/>
      <c r="E22" s="2502"/>
      <c r="F22" s="2502"/>
    </row>
    <row r="23" spans="1:6" ht="20.65" customHeight="1" x14ac:dyDescent="0.2">
      <c r="A23" s="1796"/>
      <c r="B23" s="1427"/>
      <c r="C23" s="2043"/>
      <c r="D23" s="2502"/>
      <c r="E23" s="2502"/>
      <c r="F23" s="2502"/>
    </row>
    <row r="24" spans="1:6" ht="20.65" customHeight="1" x14ac:dyDescent="0.2">
      <c r="A24" s="1796"/>
      <c r="B24" s="1427"/>
      <c r="C24" s="2043"/>
      <c r="D24" s="2502"/>
      <c r="E24" s="2502"/>
      <c r="F24" s="2502"/>
    </row>
    <row r="25" spans="1:6" ht="20.65" customHeight="1" x14ac:dyDescent="0.2">
      <c r="A25" s="1796"/>
      <c r="B25" s="1427"/>
      <c r="C25" s="2043"/>
      <c r="D25" s="2502"/>
      <c r="E25" s="2502"/>
      <c r="F25" s="2502"/>
    </row>
    <row r="26" spans="1:6" ht="20.65" customHeight="1" x14ac:dyDescent="0.2">
      <c r="A26" s="1796"/>
      <c r="B26" s="1427"/>
      <c r="C26" s="2043"/>
      <c r="D26" s="2502"/>
      <c r="E26" s="2502"/>
      <c r="F26" s="2502"/>
    </row>
    <row r="27" spans="1:6" ht="20.65" customHeight="1" x14ac:dyDescent="0.2">
      <c r="A27" s="1796"/>
      <c r="B27" s="1427"/>
      <c r="C27" s="2043"/>
      <c r="D27" s="2502"/>
      <c r="E27" s="2502"/>
      <c r="F27" s="2502"/>
    </row>
    <row r="28" spans="1:6" ht="20.65" customHeight="1" x14ac:dyDescent="0.2">
      <c r="A28" s="1796"/>
      <c r="B28" s="1427"/>
      <c r="C28" s="2043"/>
      <c r="D28" s="2502"/>
      <c r="E28" s="2502"/>
      <c r="F28" s="2502"/>
    </row>
    <row r="29" spans="1:6" ht="10.5" customHeight="1" x14ac:dyDescent="0.2">
      <c r="A29" s="1532"/>
      <c r="B29" s="1728"/>
      <c r="C29" s="1729"/>
      <c r="D29" s="1730"/>
      <c r="E29" s="1426"/>
    </row>
    <row r="30" spans="1:6" ht="12" customHeight="1" x14ac:dyDescent="0.2">
      <c r="A30" s="1797" t="s">
        <v>2077</v>
      </c>
      <c r="B30" s="1728"/>
      <c r="C30" s="1729"/>
      <c r="D30" s="1730"/>
      <c r="E30" s="1426"/>
    </row>
    <row r="31" spans="1:6" ht="21.75" customHeight="1" x14ac:dyDescent="0.2">
      <c r="A31" s="2503" t="s">
        <v>1917</v>
      </c>
      <c r="B31" s="2503"/>
      <c r="C31" s="2503"/>
      <c r="D31" s="2503"/>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2078</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504" t="s">
        <v>2025</v>
      </c>
      <c r="C45" s="2504"/>
      <c r="D45" s="2504"/>
      <c r="E45" s="1422"/>
    </row>
    <row r="46" spans="1:5" s="1371" customFormat="1" ht="33.75" customHeight="1" x14ac:dyDescent="0.2">
      <c r="A46" s="1421">
        <v>6</v>
      </c>
      <c r="B46" s="2501" t="s">
        <v>2081</v>
      </c>
      <c r="C46" s="2501"/>
      <c r="D46" s="2501"/>
    </row>
    <row r="47" spans="1:5" ht="45.75" customHeight="1" x14ac:dyDescent="0.2">
      <c r="A47" s="1421">
        <v>7</v>
      </c>
      <c r="B47" s="2501" t="s">
        <v>2082</v>
      </c>
      <c r="C47" s="2501"/>
      <c r="D47" s="250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1" t="str">
        <f>'Single Audit Cover'!A7</f>
        <v>Millburn CCSD 24</v>
      </c>
      <c r="C1" s="2522"/>
      <c r="D1" s="2522"/>
      <c r="E1" s="2522"/>
      <c r="F1" s="2522"/>
      <c r="G1" s="2522"/>
      <c r="H1" s="2522"/>
      <c r="I1" s="2522"/>
      <c r="J1" s="1472"/>
    </row>
    <row r="2" spans="2:10" s="1366" customFormat="1" ht="12.75" customHeight="1" x14ac:dyDescent="0.2">
      <c r="B2" s="2523">
        <f>'Single Audit Cover'!E7</f>
        <v>34049025004</v>
      </c>
      <c r="C2" s="2524"/>
      <c r="D2" s="2524"/>
      <c r="E2" s="2524"/>
      <c r="F2" s="2524"/>
      <c r="G2" s="2524"/>
      <c r="H2" s="2524"/>
      <c r="I2" s="2524"/>
      <c r="J2" s="1472"/>
    </row>
    <row r="3" spans="2:10" s="1366" customFormat="1" ht="12.75" customHeight="1" x14ac:dyDescent="0.2">
      <c r="B3" s="2525" t="s">
        <v>1567</v>
      </c>
      <c r="C3" s="2512"/>
      <c r="D3" s="2512"/>
      <c r="E3" s="2512"/>
      <c r="F3" s="2512"/>
      <c r="G3" s="2512"/>
      <c r="H3" s="2512"/>
      <c r="I3" s="2512"/>
      <c r="J3" s="1471"/>
    </row>
    <row r="4" spans="2:10" s="1366" customFormat="1" ht="12.75" customHeight="1" x14ac:dyDescent="0.2">
      <c r="B4" s="2525" t="str">
        <f>'[1]Single Audit Cover'!A4</f>
        <v>Year Ending June 30, 2016</v>
      </c>
      <c r="C4" s="2512"/>
      <c r="D4" s="2512"/>
      <c r="E4" s="2512"/>
      <c r="F4" s="2512"/>
      <c r="G4" s="2512"/>
      <c r="H4" s="2512"/>
      <c r="I4" s="2512"/>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25" t="s">
        <v>1566</v>
      </c>
      <c r="C7" s="2512"/>
      <c r="D7" s="2512"/>
      <c r="E7" s="2512"/>
      <c r="F7" s="2512"/>
      <c r="G7" s="2512"/>
      <c r="H7" s="2512"/>
      <c r="I7" s="2512"/>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20"/>
      <c r="D11" s="252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9"/>
      <c r="E29" s="2519"/>
      <c r="F29" s="2519"/>
      <c r="G29" s="2519"/>
      <c r="H29" s="2519"/>
      <c r="I29" s="2519"/>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15"/>
      <c r="D37" s="2516"/>
      <c r="E37" s="2516"/>
      <c r="F37" s="2516"/>
      <c r="G37" s="2516"/>
      <c r="H37" s="2516"/>
      <c r="I37" s="2517"/>
    </row>
    <row r="38" spans="1:9" ht="20.45" customHeight="1" x14ac:dyDescent="0.2">
      <c r="B38" s="1443"/>
      <c r="C38" s="2515"/>
      <c r="D38" s="2516"/>
      <c r="E38" s="2516"/>
      <c r="F38" s="2516"/>
      <c r="G38" s="2516"/>
      <c r="H38" s="2516"/>
      <c r="I38" s="2517"/>
    </row>
    <row r="39" spans="1:9" ht="20.65" customHeight="1" x14ac:dyDescent="0.2">
      <c r="B39" s="1443"/>
      <c r="C39" s="2515"/>
      <c r="D39" s="2516"/>
      <c r="E39" s="2516"/>
      <c r="F39" s="2516"/>
      <c r="G39" s="2516"/>
      <c r="H39" s="2516"/>
      <c r="I39" s="2517"/>
    </row>
    <row r="40" spans="1:9" ht="20.65" customHeight="1" x14ac:dyDescent="0.2">
      <c r="B40" s="1443"/>
      <c r="C40" s="2515"/>
      <c r="D40" s="2516"/>
      <c r="E40" s="2516"/>
      <c r="F40" s="2516"/>
      <c r="G40" s="2516"/>
      <c r="H40" s="2516"/>
      <c r="I40" s="2517"/>
    </row>
    <row r="41" spans="1:9" ht="20.65" customHeight="1" x14ac:dyDescent="0.2">
      <c r="B41" s="1443"/>
      <c r="C41" s="2515"/>
      <c r="D41" s="2516"/>
      <c r="E41" s="2516"/>
      <c r="F41" s="2516"/>
      <c r="G41" s="2516"/>
      <c r="H41" s="2516"/>
      <c r="I41" s="2517"/>
    </row>
    <row r="42" spans="1:9" ht="20.65" customHeight="1" x14ac:dyDescent="0.2">
      <c r="B42" s="1443"/>
      <c r="C42" s="2515"/>
      <c r="D42" s="2516"/>
      <c r="E42" s="2516"/>
      <c r="F42" s="2516"/>
      <c r="G42" s="2516"/>
      <c r="H42" s="2516"/>
      <c r="I42" s="2517"/>
    </row>
    <row r="43" spans="1:9" ht="6.2" customHeight="1" x14ac:dyDescent="0.2"/>
    <row r="44" spans="1:9" x14ac:dyDescent="0.2">
      <c r="B44" s="1374" t="s">
        <v>1552</v>
      </c>
      <c r="C44" s="1386"/>
      <c r="D44" s="1386"/>
      <c r="E44" s="2518"/>
      <c r="F44" s="2518"/>
      <c r="G44" s="2518"/>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1" t="str">
        <f>'Single Audit Cover'!A7</f>
        <v>Millburn CCSD 24</v>
      </c>
      <c r="C1" s="2521"/>
      <c r="D1" s="2521"/>
      <c r="E1" s="2521"/>
      <c r="F1" s="2521"/>
      <c r="G1" s="2521"/>
      <c r="H1" s="2521"/>
      <c r="I1" s="2521"/>
      <c r="J1" s="2521"/>
      <c r="K1" s="2521"/>
      <c r="L1" s="1520"/>
      <c r="M1" s="1520"/>
    </row>
    <row r="2" spans="1:13" ht="12" customHeight="1" x14ac:dyDescent="0.2">
      <c r="B2" s="2523">
        <f>'Single Audit Cover'!E7</f>
        <v>34049025004</v>
      </c>
      <c r="C2" s="2523"/>
      <c r="D2" s="2523"/>
      <c r="E2" s="2523"/>
      <c r="F2" s="2523"/>
      <c r="G2" s="2523"/>
      <c r="H2" s="2523"/>
      <c r="I2" s="2523"/>
      <c r="J2" s="2523"/>
      <c r="K2" s="2523"/>
      <c r="L2" s="1519"/>
      <c r="M2" s="1518"/>
    </row>
    <row r="3" spans="1:13" ht="10.35" customHeight="1" x14ac:dyDescent="0.2">
      <c r="B3" s="2511" t="s">
        <v>1567</v>
      </c>
      <c r="C3" s="2511"/>
      <c r="D3" s="2511"/>
      <c r="E3" s="2511"/>
      <c r="F3" s="2511"/>
      <c r="G3" s="2511"/>
      <c r="H3" s="2511"/>
      <c r="I3" s="2511"/>
      <c r="J3" s="2511"/>
      <c r="K3" s="2511"/>
      <c r="L3" s="1517"/>
      <c r="M3" s="1517"/>
    </row>
    <row r="4" spans="1:13" ht="11.1" customHeight="1" x14ac:dyDescent="0.2">
      <c r="B4" s="2528" t="str">
        <f>'[1]Single Audit Cover'!A4</f>
        <v>Year Ending June 30, 2016</v>
      </c>
      <c r="C4" s="2528"/>
      <c r="D4" s="2528"/>
      <c r="E4" s="2528"/>
      <c r="F4" s="2528"/>
      <c r="G4" s="2528"/>
      <c r="H4" s="2528"/>
      <c r="I4" s="2528"/>
      <c r="J4" s="2528"/>
      <c r="K4" s="252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8" t="s">
        <v>1587</v>
      </c>
      <c r="C7" s="2528"/>
      <c r="D7" s="2529"/>
      <c r="E7" s="2529"/>
      <c r="F7" s="2529"/>
      <c r="G7" s="2529"/>
      <c r="H7" s="2529"/>
      <c r="I7" s="2529"/>
      <c r="J7" s="2529"/>
      <c r="K7" s="252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27"/>
      <c r="C14" s="2527"/>
      <c r="D14" s="2527"/>
      <c r="E14" s="2527"/>
      <c r="F14" s="2527"/>
      <c r="G14" s="2527"/>
      <c r="H14" s="2527"/>
      <c r="I14" s="2527"/>
      <c r="J14" s="2527"/>
      <c r="K14" s="252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27"/>
      <c r="C17" s="2527"/>
      <c r="D17" s="2527"/>
      <c r="E17" s="2527"/>
      <c r="F17" s="2527"/>
      <c r="G17" s="2527"/>
      <c r="H17" s="2527"/>
      <c r="I17" s="2527"/>
      <c r="J17" s="2527"/>
      <c r="K17" s="252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30"/>
      <c r="C20" s="2530"/>
      <c r="D20" s="2527"/>
      <c r="E20" s="2527"/>
      <c r="F20" s="2527"/>
      <c r="G20" s="2527"/>
      <c r="H20" s="2527"/>
      <c r="I20" s="2527"/>
      <c r="J20" s="2527"/>
      <c r="K20" s="252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27"/>
      <c r="C23" s="2527"/>
      <c r="D23" s="2527"/>
      <c r="E23" s="2527"/>
      <c r="F23" s="2527"/>
      <c r="G23" s="2527"/>
      <c r="H23" s="2527"/>
      <c r="I23" s="2527"/>
      <c r="J23" s="2527"/>
      <c r="K23" s="252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27"/>
      <c r="C26" s="2527"/>
      <c r="D26" s="2527"/>
      <c r="E26" s="2527"/>
      <c r="F26" s="2527"/>
      <c r="G26" s="2527"/>
      <c r="H26" s="2527"/>
      <c r="I26" s="2527"/>
      <c r="J26" s="2527"/>
      <c r="K26" s="252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31"/>
      <c r="C29" s="2531"/>
      <c r="D29" s="2527"/>
      <c r="E29" s="2527"/>
      <c r="F29" s="2527"/>
      <c r="G29" s="2527"/>
      <c r="H29" s="2527"/>
      <c r="I29" s="2527"/>
      <c r="J29" s="2527"/>
      <c r="K29" s="252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26"/>
      <c r="C32" s="2526"/>
      <c r="D32" s="2527"/>
      <c r="E32" s="2527"/>
      <c r="F32" s="2527"/>
      <c r="G32" s="2527"/>
      <c r="H32" s="2527"/>
      <c r="I32" s="2527"/>
      <c r="J32" s="2527"/>
      <c r="K32" s="2527"/>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Millburn CCSD 24</v>
      </c>
      <c r="C1" s="2535"/>
      <c r="D1" s="2535"/>
      <c r="E1" s="2535"/>
      <c r="F1" s="2535"/>
      <c r="G1" s="2535"/>
      <c r="H1" s="2535"/>
      <c r="I1" s="2535"/>
      <c r="J1" s="2535"/>
      <c r="K1" s="2535"/>
      <c r="L1" s="1541"/>
    </row>
    <row r="2" spans="1:12" ht="12.75" customHeight="1" x14ac:dyDescent="0.2">
      <c r="B2" s="2536">
        <f>'Single Audit Cover'!E7</f>
        <v>34049025004</v>
      </c>
      <c r="C2" s="2536"/>
      <c r="D2" s="2536"/>
      <c r="E2" s="2536"/>
      <c r="F2" s="2536"/>
      <c r="G2" s="2536"/>
      <c r="H2" s="2536"/>
      <c r="I2" s="2536"/>
      <c r="J2" s="2536"/>
      <c r="K2" s="2536"/>
      <c r="L2" s="1540"/>
    </row>
    <row r="3" spans="1:12" ht="12.75" customHeight="1" x14ac:dyDescent="0.2">
      <c r="B3" s="2511" t="s">
        <v>1567</v>
      </c>
      <c r="C3" s="2511"/>
      <c r="D3" s="2511"/>
      <c r="E3" s="2511"/>
      <c r="F3" s="2511"/>
      <c r="G3" s="2511"/>
      <c r="H3" s="2511"/>
      <c r="I3" s="2511"/>
      <c r="J3" s="2511"/>
      <c r="K3" s="2511"/>
      <c r="L3" s="1517"/>
    </row>
    <row r="4" spans="1:12" ht="12.75" customHeight="1" x14ac:dyDescent="0.2">
      <c r="B4" s="2511" t="str">
        <f>'[1]Single Audit Cover'!A4</f>
        <v>Year Ending June 30, 2016</v>
      </c>
      <c r="C4" s="2511"/>
      <c r="D4" s="2511"/>
      <c r="E4" s="2511"/>
      <c r="F4" s="2511"/>
      <c r="G4" s="2511"/>
      <c r="H4" s="2511"/>
      <c r="I4" s="2511"/>
      <c r="J4" s="2511"/>
      <c r="K4" s="2511"/>
      <c r="L4" s="1517"/>
    </row>
    <row r="5" spans="1:12" ht="5.25" customHeight="1" x14ac:dyDescent="0.2">
      <c r="B5" s="1352" t="s">
        <v>1390</v>
      </c>
      <c r="C5" s="1352"/>
      <c r="L5" s="1425"/>
    </row>
    <row r="6" spans="1:12" ht="30.75" customHeight="1" x14ac:dyDescent="0.2">
      <c r="A6" s="1425"/>
      <c r="B6" s="2537" t="s">
        <v>1608</v>
      </c>
      <c r="C6" s="2537"/>
      <c r="D6" s="2537"/>
      <c r="E6" s="2537"/>
      <c r="F6" s="2537"/>
      <c r="G6" s="2537"/>
      <c r="H6" s="2537"/>
      <c r="I6" s="2537"/>
      <c r="J6" s="2537"/>
      <c r="K6" s="253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9"/>
      <c r="G12" s="2519"/>
      <c r="H12" s="2519"/>
      <c r="I12" s="2519"/>
      <c r="J12" s="2519"/>
      <c r="K12" s="251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32"/>
      <c r="E14" s="2532"/>
      <c r="F14" s="2532"/>
      <c r="H14" s="1429" t="s">
        <v>1602</v>
      </c>
      <c r="I14" s="2533"/>
      <c r="J14" s="2533"/>
      <c r="K14" s="253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33"/>
      <c r="E16" s="2533"/>
      <c r="F16" s="2533"/>
      <c r="G16" s="2533"/>
      <c r="H16" s="2533"/>
      <c r="I16" s="2533"/>
      <c r="J16" s="2533"/>
      <c r="K16" s="2533"/>
      <c r="L16" s="1425"/>
    </row>
    <row r="17" spans="2:12" ht="13.5" customHeight="1" x14ac:dyDescent="0.2">
      <c r="B17" s="1430" t="s">
        <v>1600</v>
      </c>
      <c r="C17" s="1430"/>
      <c r="D17" s="2534"/>
      <c r="E17" s="2534"/>
      <c r="F17" s="2534"/>
      <c r="G17" s="2534"/>
      <c r="H17" s="2534"/>
      <c r="I17" s="2534"/>
      <c r="J17" s="2534"/>
      <c r="K17" s="253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27"/>
      <c r="C20" s="2527"/>
      <c r="D20" s="2527"/>
      <c r="E20" s="2527"/>
      <c r="F20" s="2527"/>
      <c r="G20" s="2527"/>
      <c r="H20" s="2527"/>
      <c r="I20" s="2527"/>
      <c r="J20" s="2527"/>
      <c r="K20" s="252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27"/>
      <c r="C23" s="2527"/>
      <c r="D23" s="2527"/>
      <c r="E23" s="2527"/>
      <c r="F23" s="2527"/>
      <c r="G23" s="2527"/>
      <c r="H23" s="2527"/>
      <c r="I23" s="2527"/>
      <c r="J23" s="2527"/>
      <c r="K23" s="252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27"/>
      <c r="C26" s="2527"/>
      <c r="D26" s="2527"/>
      <c r="E26" s="2527"/>
      <c r="F26" s="2527"/>
      <c r="G26" s="2527"/>
      <c r="H26" s="2527"/>
      <c r="I26" s="2527"/>
      <c r="J26" s="2527"/>
      <c r="K26" s="252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27"/>
      <c r="C29" s="2527"/>
      <c r="D29" s="2527"/>
      <c r="E29" s="2527"/>
      <c r="F29" s="2527"/>
      <c r="G29" s="2527"/>
      <c r="H29" s="2527"/>
      <c r="I29" s="2527"/>
      <c r="J29" s="2527"/>
      <c r="K29" s="252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27"/>
      <c r="C32" s="2527"/>
      <c r="D32" s="2527"/>
      <c r="E32" s="2527"/>
      <c r="F32" s="2527"/>
      <c r="G32" s="2527"/>
      <c r="H32" s="2527"/>
      <c r="I32" s="2527"/>
      <c r="J32" s="2527"/>
      <c r="K32" s="252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27"/>
      <c r="C35" s="2527"/>
      <c r="D35" s="2527"/>
      <c r="E35" s="2527"/>
      <c r="F35" s="2527"/>
      <c r="G35" s="2527"/>
      <c r="H35" s="2527"/>
      <c r="I35" s="2527"/>
      <c r="J35" s="2527"/>
      <c r="K35" s="252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27"/>
      <c r="C38" s="2527"/>
      <c r="D38" s="2527"/>
      <c r="E38" s="2527"/>
      <c r="F38" s="2527"/>
      <c r="G38" s="2527"/>
      <c r="H38" s="2527"/>
      <c r="I38" s="2527"/>
      <c r="J38" s="2527"/>
      <c r="K38" s="252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27"/>
      <c r="C41" s="2527"/>
      <c r="D41" s="2527"/>
      <c r="E41" s="2527"/>
      <c r="F41" s="2527"/>
      <c r="G41" s="2527"/>
      <c r="H41" s="2527"/>
      <c r="I41" s="2527"/>
      <c r="J41" s="2527"/>
      <c r="K41" s="2527"/>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1" t="str">
        <f>'Single Audit Cover'!A7</f>
        <v>Millburn CCSD 24</v>
      </c>
      <c r="C1" s="2521"/>
      <c r="D1" s="2521"/>
      <c r="E1" s="1553"/>
    </row>
    <row r="2" spans="2:5" s="1386" customFormat="1" ht="12.75" customHeight="1" x14ac:dyDescent="0.2">
      <c r="B2" s="2523">
        <f>'Single Audit Cover'!E7</f>
        <v>34049025004</v>
      </c>
      <c r="C2" s="2523"/>
      <c r="D2" s="2523"/>
      <c r="E2" s="1552"/>
    </row>
    <row r="3" spans="2:5" s="1345" customFormat="1" ht="12.75" customHeight="1" x14ac:dyDescent="0.2">
      <c r="B3" s="2511" t="s">
        <v>1618</v>
      </c>
      <c r="C3" s="2511"/>
      <c r="D3" s="2511"/>
      <c r="E3" s="1976"/>
    </row>
    <row r="4" spans="2:5" s="1386" customFormat="1" ht="12.75" customHeight="1" x14ac:dyDescent="0.2">
      <c r="B4" s="2538" t="str">
        <f>'[1]Single Audit Cover'!A4</f>
        <v>Year Ending June 30, 2016</v>
      </c>
      <c r="C4" s="2538"/>
      <c r="D4" s="2538"/>
      <c r="E4" s="1551"/>
    </row>
    <row r="5" spans="2:5" s="1386" customFormat="1" ht="40.15" customHeight="1" x14ac:dyDescent="0.2">
      <c r="B5" s="1744" t="s">
        <v>2028</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H30" sqref="H3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1" t="str">
        <f>'Single Audit Cover'!A7</f>
        <v>Millburn CCSD 24</v>
      </c>
      <c r="C1" s="2521"/>
      <c r="D1" s="2521"/>
      <c r="E1" s="2521"/>
      <c r="F1" s="1541"/>
      <c r="G1" s="1541"/>
      <c r="H1" s="1541"/>
      <c r="I1" s="1541"/>
      <c r="J1" s="1541"/>
      <c r="K1" s="1541"/>
      <c r="L1" s="1541"/>
    </row>
    <row r="2" spans="2:12" ht="13.5" customHeight="1" x14ac:dyDescent="0.2">
      <c r="B2" s="2523">
        <f>'Single Audit Cover'!E7</f>
        <v>34049025004</v>
      </c>
      <c r="C2" s="2523"/>
      <c r="D2" s="2523"/>
      <c r="E2" s="2523"/>
      <c r="F2" s="1540"/>
      <c r="G2" s="1540"/>
      <c r="H2" s="1540"/>
      <c r="I2" s="1540"/>
      <c r="J2" s="1540"/>
      <c r="K2" s="1540"/>
      <c r="L2" s="1540"/>
    </row>
    <row r="3" spans="2:12" ht="13.5" customHeight="1" x14ac:dyDescent="0.2">
      <c r="B3" s="2511" t="s">
        <v>1626</v>
      </c>
      <c r="C3" s="2511"/>
      <c r="D3" s="2511"/>
      <c r="E3" s="2511"/>
      <c r="F3" s="1976"/>
      <c r="G3" s="1976"/>
      <c r="H3" s="1976"/>
      <c r="I3" s="1976"/>
      <c r="J3" s="1976"/>
      <c r="K3" s="1976"/>
      <c r="L3" s="1976"/>
    </row>
    <row r="4" spans="2:12" ht="13.5" customHeight="1" x14ac:dyDescent="0.2">
      <c r="B4" s="2539" t="str">
        <f>'[1]Single Audit Cover'!A4</f>
        <v>Year Ending June 30, 2016</v>
      </c>
      <c r="C4" s="2539"/>
      <c r="D4" s="2539"/>
      <c r="E4" s="253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1"/>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31"/>
      <c r="C11" s="2531"/>
      <c r="D11" s="2527"/>
      <c r="E11" s="2527"/>
    </row>
    <row r="12" spans="2:12" ht="13.5" customHeight="1" x14ac:dyDescent="0.2">
      <c r="B12" s="1425"/>
      <c r="C12" s="1425"/>
      <c r="D12" s="1425"/>
    </row>
    <row r="13" spans="2:12" ht="13.5" customHeight="1" x14ac:dyDescent="0.2">
      <c r="B13" s="1319" t="s">
        <v>1622</v>
      </c>
      <c r="C13" s="1319"/>
      <c r="D13" s="1425"/>
    </row>
    <row r="14" spans="2:12" ht="76.5" customHeight="1" x14ac:dyDescent="0.2">
      <c r="B14" s="2531"/>
      <c r="C14" s="2531"/>
      <c r="D14" s="2527"/>
      <c r="E14" s="2527"/>
    </row>
    <row r="15" spans="2:12" ht="13.5" customHeight="1" x14ac:dyDescent="0.2">
      <c r="B15" s="1425"/>
      <c r="C15" s="1425"/>
      <c r="D15" s="1425"/>
    </row>
    <row r="16" spans="2:12" ht="13.5" customHeight="1" x14ac:dyDescent="0.2">
      <c r="B16" s="1319" t="s">
        <v>1621</v>
      </c>
      <c r="C16" s="1319"/>
      <c r="D16" s="1425"/>
      <c r="E16" s="2041"/>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34049025004</v>
      </c>
    </row>
    <row r="3" spans="1:2" x14ac:dyDescent="0.2">
      <c r="A3" t="s">
        <v>1132</v>
      </c>
      <c r="B3" s="1231" t="str">
        <f>COVER!A15</f>
        <v>Lake</v>
      </c>
    </row>
    <row r="4" spans="1:2" x14ac:dyDescent="0.2">
      <c r="A4" t="s">
        <v>1188</v>
      </c>
      <c r="B4" s="1231" t="str">
        <f>COVER!A17</f>
        <v>Millburn CCSD 24</v>
      </c>
    </row>
    <row r="5" spans="1:2" x14ac:dyDescent="0.2">
      <c r="A5" t="s">
        <v>819</v>
      </c>
      <c r="B5" s="1231" t="str">
        <f>COVER!A38</f>
        <v>Jason Lind</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59"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060-001071</v>
      </c>
    </row>
    <row r="16" spans="1:2" x14ac:dyDescent="0.2">
      <c r="A16" t="s">
        <v>501</v>
      </c>
      <c r="B16" s="1231" t="str">
        <f>COVER!T13</f>
        <v>Milburn Cain &amp; Co</v>
      </c>
    </row>
    <row r="17" spans="1:2" x14ac:dyDescent="0.2">
      <c r="A17" t="s">
        <v>1052</v>
      </c>
      <c r="B17" s="1231" t="str">
        <f>COVER!T15</f>
        <v>M. David Cain, Sr.</v>
      </c>
    </row>
    <row r="18" spans="1:2" x14ac:dyDescent="0.2">
      <c r="A18" t="s">
        <v>1370</v>
      </c>
      <c r="B18" s="1231" t="str">
        <f>COVER!T17</f>
        <v>4237 Grove Avenue</v>
      </c>
    </row>
    <row r="19" spans="1:2" x14ac:dyDescent="0.2">
      <c r="A19" t="s">
        <v>1054</v>
      </c>
      <c r="B19" s="1231" t="str">
        <f>COVER!T25</f>
        <v>dcain@milburncain.biz</v>
      </c>
    </row>
    <row r="20" spans="1:2" x14ac:dyDescent="0.2">
      <c r="A20" t="s">
        <v>1055</v>
      </c>
      <c r="B20" s="1231" t="str">
        <f>COVER!T19</f>
        <v>Gurnee</v>
      </c>
    </row>
    <row r="21" spans="1:2" x14ac:dyDescent="0.2">
      <c r="A21" t="s">
        <v>569</v>
      </c>
      <c r="B21" s="1231" t="str">
        <f>COVER!X19</f>
        <v>IL</v>
      </c>
    </row>
    <row r="22" spans="1:2" x14ac:dyDescent="0.2">
      <c r="A22" t="s">
        <v>1056</v>
      </c>
      <c r="B22" s="1231">
        <f>COVER!Z19</f>
        <v>60031</v>
      </c>
    </row>
    <row r="23" spans="1:2" x14ac:dyDescent="0.2">
      <c r="A23" t="s">
        <v>1372</v>
      </c>
      <c r="B23" s="1231" t="str">
        <f>COVER!T21</f>
        <v>847-336-6455</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3">
        <f>'Aud Quest 2'!H51</f>
        <v>33239</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4015597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7888888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8335876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9574866</v>
      </c>
      <c r="C91" s="14" t="s">
        <v>672</v>
      </c>
      <c r="D91" s="14" t="str">
        <f t="shared" si="0"/>
        <v>Error?</v>
      </c>
    </row>
    <row r="92" spans="1:4" x14ac:dyDescent="0.2">
      <c r="A92" s="55">
        <v>31</v>
      </c>
      <c r="B92" s="1231">
        <f>'Assets-Liab 5-6'!C39</f>
        <v>-1685978</v>
      </c>
      <c r="D92" s="14" t="str">
        <f t="shared" si="0"/>
        <v>Error?</v>
      </c>
    </row>
    <row r="93" spans="1:4" x14ac:dyDescent="0.2">
      <c r="A93" s="55">
        <v>32</v>
      </c>
      <c r="B93" s="1231">
        <f>'Assets-Liab 5-6'!C41</f>
        <v>7888888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578194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797708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1183380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1222304</v>
      </c>
      <c r="C122" s="14" t="s">
        <v>672</v>
      </c>
      <c r="D122" s="14" t="str">
        <f t="shared" si="0"/>
        <v>Error?</v>
      </c>
    </row>
    <row r="123" spans="1:4" x14ac:dyDescent="0.2">
      <c r="A123" s="55">
        <v>62</v>
      </c>
      <c r="B123" s="1231">
        <f>'Assets-Liab 5-6'!D39</f>
        <v>-424596</v>
      </c>
      <c r="D123" s="14" t="str">
        <f t="shared" si="0"/>
        <v>Error?</v>
      </c>
    </row>
    <row r="124" spans="1:4" x14ac:dyDescent="0.2">
      <c r="A124" s="55">
        <v>63</v>
      </c>
      <c r="B124" s="1231">
        <f>'Assets-Liab 5-6'!D41</f>
        <v>797708</v>
      </c>
      <c r="C124" s="14" t="s">
        <v>672</v>
      </c>
      <c r="D124" s="14" t="str">
        <f t="shared" si="0"/>
        <v>Error?</v>
      </c>
    </row>
    <row r="125" spans="1:4" x14ac:dyDescent="0.2">
      <c r="A125" s="83">
        <v>64</v>
      </c>
      <c r="D125" s="14" t="str">
        <f t="shared" si="0"/>
        <v>OK</v>
      </c>
    </row>
    <row r="126" spans="1:4" x14ac:dyDescent="0.2">
      <c r="A126" s="55">
        <v>65</v>
      </c>
      <c r="B126" s="1231">
        <f>'Assets-Liab 5-6'!E6</f>
        <v>1459575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3288184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2988168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2988368</v>
      </c>
      <c r="C139" s="14" t="s">
        <v>672</v>
      </c>
      <c r="D139" s="14" t="str">
        <f t="shared" si="1"/>
        <v>Error?</v>
      </c>
    </row>
    <row r="140" spans="1:4" x14ac:dyDescent="0.2">
      <c r="A140" s="55">
        <v>79</v>
      </c>
      <c r="B140" s="1231">
        <f>'Assets-Liab 5-6'!E39</f>
        <v>299816</v>
      </c>
      <c r="D140" s="14" t="str">
        <f t="shared" si="1"/>
        <v>Error?</v>
      </c>
    </row>
    <row r="141" spans="1:4" x14ac:dyDescent="0.2">
      <c r="A141" s="55">
        <v>80</v>
      </c>
      <c r="B141" s="1231">
        <f>'Assets-Liab 5-6'!E41</f>
        <v>3288184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147076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538888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300630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330488</v>
      </c>
      <c r="C169" s="14" t="s">
        <v>672</v>
      </c>
      <c r="D169" s="14" t="str">
        <f t="shared" si="1"/>
        <v>Error?</v>
      </c>
    </row>
    <row r="170" spans="1:4" x14ac:dyDescent="0.2">
      <c r="A170" s="55">
        <v>109</v>
      </c>
      <c r="B170" s="1231">
        <f>'Assets-Liab 5-6'!F39</f>
        <v>208400</v>
      </c>
      <c r="D170" s="14" t="str">
        <f t="shared" si="1"/>
        <v>Error?</v>
      </c>
    </row>
    <row r="171" spans="1:4" x14ac:dyDescent="0.2">
      <c r="A171" s="55">
        <v>110</v>
      </c>
      <c r="B171" s="1231">
        <f>'Assets-Liab 5-6'!F41</f>
        <v>538888</v>
      </c>
      <c r="C171" s="14" t="s">
        <v>672</v>
      </c>
      <c r="D171" s="14" t="str">
        <f t="shared" si="1"/>
        <v>Error?</v>
      </c>
    </row>
    <row r="172" spans="1:4" x14ac:dyDescent="0.2">
      <c r="A172" s="83">
        <v>111</v>
      </c>
      <c r="D172" s="14" t="str">
        <f t="shared" si="1"/>
        <v>OK</v>
      </c>
    </row>
    <row r="173" spans="1:4" x14ac:dyDescent="0.2">
      <c r="A173" s="55">
        <v>112</v>
      </c>
      <c r="B173" s="1231">
        <f>'Assets-Liab 5-6'!G6</f>
        <v>300993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792612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608887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634554</v>
      </c>
      <c r="C188" s="14" t="s">
        <v>672</v>
      </c>
      <c r="D188" s="14" t="str">
        <f t="shared" si="1"/>
        <v>Error?</v>
      </c>
    </row>
    <row r="189" spans="1:4" x14ac:dyDescent="0.2">
      <c r="A189" s="55">
        <v>128</v>
      </c>
      <c r="B189" s="1231">
        <f>'Assets-Liab 5-6'!G39</f>
        <v>158058</v>
      </c>
      <c r="D189" s="14" t="str">
        <f t="shared" si="1"/>
        <v>Error?</v>
      </c>
    </row>
    <row r="190" spans="1:4" x14ac:dyDescent="0.2">
      <c r="A190" s="55">
        <v>129</v>
      </c>
      <c r="B190" s="1231">
        <f>'Assets-Liab 5-6'!G41</f>
        <v>792612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1095299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16360</v>
      </c>
      <c r="C211" s="14" t="s">
        <v>672</v>
      </c>
      <c r="D211" s="14" t="str">
        <f t="shared" si="2"/>
        <v>Error?</v>
      </c>
    </row>
    <row r="212" spans="1:4" x14ac:dyDescent="0.2">
      <c r="A212" s="55">
        <v>151</v>
      </c>
      <c r="B212" s="1231">
        <f>'Assets-Liab 5-6'!H39</f>
        <v>1078939</v>
      </c>
      <c r="D212" s="14" t="str">
        <f t="shared" si="2"/>
        <v>Error?</v>
      </c>
    </row>
    <row r="213" spans="1:4" x14ac:dyDescent="0.2">
      <c r="A213" s="91">
        <v>152</v>
      </c>
      <c r="B213" s="1231">
        <f>'Assets-Liab 5-6'!H41</f>
        <v>1095299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826414</v>
      </c>
      <c r="D273" s="14" t="str">
        <f t="shared" si="3"/>
        <v>Error?</v>
      </c>
    </row>
    <row r="274" spans="1:4" x14ac:dyDescent="0.2">
      <c r="A274" s="55">
        <v>213</v>
      </c>
      <c r="B274" s="1231">
        <f>'Assets-Liab 5-6'!M17</f>
        <v>23741267</v>
      </c>
      <c r="D274" s="14" t="str">
        <f t="shared" si="3"/>
        <v>Error?</v>
      </c>
    </row>
    <row r="275" spans="1:4" x14ac:dyDescent="0.2">
      <c r="A275" s="55">
        <v>214</v>
      </c>
      <c r="B275" s="1231">
        <f>'Assets-Liab 5-6'!M18</f>
        <v>302145</v>
      </c>
      <c r="D275" s="14" t="str">
        <f t="shared" si="3"/>
        <v>Error?</v>
      </c>
    </row>
    <row r="276" spans="1:4" x14ac:dyDescent="0.2">
      <c r="A276" s="55">
        <v>215</v>
      </c>
      <c r="B276" s="1231">
        <f>'Assets-Liab 5-6'!M19</f>
        <v>555739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25425565</v>
      </c>
      <c r="C279" s="14" t="s">
        <v>672</v>
      </c>
      <c r="D279" s="14" t="str">
        <f t="shared" si="3"/>
        <v>Error?</v>
      </c>
    </row>
    <row r="280" spans="1:4" x14ac:dyDescent="0.2">
      <c r="A280" s="55">
        <v>219</v>
      </c>
      <c r="B280" s="1231">
        <f>'Assets-Liab 5-6'!M40</f>
        <v>25425565</v>
      </c>
      <c r="D280" s="14" t="str">
        <f t="shared" si="3"/>
        <v>Error?</v>
      </c>
    </row>
    <row r="281" spans="1:4" x14ac:dyDescent="0.2">
      <c r="A281" s="55">
        <v>220</v>
      </c>
      <c r="B281" s="1231">
        <f>'Assets-Liab 5-6'!M41</f>
        <v>25425565</v>
      </c>
      <c r="C281" s="14" t="s">
        <v>672</v>
      </c>
      <c r="D281" s="14" t="str">
        <f t="shared" si="3"/>
        <v>Error?</v>
      </c>
    </row>
    <row r="282" spans="1:4" x14ac:dyDescent="0.2">
      <c r="A282" s="55">
        <v>221</v>
      </c>
      <c r="B282" s="1231">
        <f>'Assets-Liab 5-6'!N21</f>
        <v>299816</v>
      </c>
      <c r="D282" s="14" t="str">
        <f t="shared" si="3"/>
        <v>Error?</v>
      </c>
    </row>
    <row r="283" spans="1:4" x14ac:dyDescent="0.2">
      <c r="A283" s="55">
        <v>222</v>
      </c>
      <c r="B283" s="1231">
        <f>'Assets-Liab 5-6'!N22</f>
        <v>15343876</v>
      </c>
      <c r="D283" s="14" t="str">
        <f t="shared" si="3"/>
        <v>Error?</v>
      </c>
    </row>
    <row r="284" spans="1:4" x14ac:dyDescent="0.2">
      <c r="A284" s="55">
        <v>223</v>
      </c>
      <c r="B284" s="1231">
        <f>'Assets-Liab 5-6'!N23</f>
        <v>15643692</v>
      </c>
      <c r="C284" s="14" t="s">
        <v>672</v>
      </c>
      <c r="D284" s="14" t="str">
        <f t="shared" si="3"/>
        <v>Error?</v>
      </c>
    </row>
    <row r="285" spans="1:4" x14ac:dyDescent="0.2">
      <c r="A285" s="55">
        <v>224</v>
      </c>
      <c r="B285" s="1231">
        <f>'Assets-Liab 5-6'!N36</f>
        <v>15643692</v>
      </c>
      <c r="D285" s="14" t="str">
        <f t="shared" si="3"/>
        <v>Error?</v>
      </c>
    </row>
    <row r="286" spans="1:4" x14ac:dyDescent="0.2">
      <c r="A286" s="83">
        <v>225</v>
      </c>
      <c r="D286" s="14" t="str">
        <f t="shared" si="3"/>
        <v>OK</v>
      </c>
    </row>
    <row r="287" spans="1:4" x14ac:dyDescent="0.2">
      <c r="A287" s="55">
        <v>226</v>
      </c>
      <c r="B287" s="1231">
        <f>'Assets-Liab 5-6'!N37</f>
        <v>15643692</v>
      </c>
      <c r="C287" s="14" t="s">
        <v>672</v>
      </c>
      <c r="D287" s="14" t="str">
        <f t="shared" si="3"/>
        <v>Error?</v>
      </c>
    </row>
    <row r="288" spans="1:4" x14ac:dyDescent="0.2">
      <c r="A288" s="55">
        <v>227</v>
      </c>
      <c r="B288" s="1231">
        <f>'Assets-Liab 5-6'!N41</f>
        <v>15643692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4307617</v>
      </c>
      <c r="D705" s="14" t="str">
        <f t="shared" si="10"/>
        <v>Error?</v>
      </c>
    </row>
    <row r="706" spans="1:4" x14ac:dyDescent="0.2">
      <c r="A706" s="55">
        <v>645</v>
      </c>
      <c r="B706" s="1231">
        <f>'Expenditures 15-22'!C16</f>
        <v>135863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72542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104809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6167224</v>
      </c>
      <c r="C720" s="14" t="s">
        <v>672</v>
      </c>
      <c r="D720" s="14" t="str">
        <f t="shared" si="10"/>
        <v>Error?</v>
      </c>
    </row>
    <row r="721" spans="1:4" x14ac:dyDescent="0.2">
      <c r="A721" s="55">
        <v>660</v>
      </c>
      <c r="B721" s="1231">
        <f>'Expenditures 15-22'!C36</f>
        <v>186727</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153918</v>
      </c>
      <c r="D723" s="14" t="str">
        <f t="shared" si="10"/>
        <v>Error?</v>
      </c>
    </row>
    <row r="724" spans="1:4" x14ac:dyDescent="0.2">
      <c r="A724" s="55">
        <v>663</v>
      </c>
      <c r="B724" s="1231">
        <f>'Expenditures 15-22'!C39</f>
        <v>129159</v>
      </c>
      <c r="D724" s="14" t="str">
        <f t="shared" si="10"/>
        <v>Error?</v>
      </c>
    </row>
    <row r="725" spans="1:4" x14ac:dyDescent="0.2">
      <c r="A725" s="55">
        <v>664</v>
      </c>
      <c r="B725" s="1231">
        <f>'Expenditures 15-22'!C40</f>
        <v>269429</v>
      </c>
      <c r="D725" s="14" t="str">
        <f t="shared" si="10"/>
        <v>Error?</v>
      </c>
    </row>
    <row r="726" spans="1:4" x14ac:dyDescent="0.2">
      <c r="A726" s="55">
        <v>665</v>
      </c>
      <c r="B726" s="1231">
        <f>'Expenditures 15-22'!C41</f>
        <v>13142</v>
      </c>
      <c r="D726" s="14" t="str">
        <f t="shared" si="10"/>
        <v>Error?</v>
      </c>
    </row>
    <row r="727" spans="1:4" x14ac:dyDescent="0.2">
      <c r="A727" s="55">
        <v>666</v>
      </c>
      <c r="B727" s="1231">
        <f>'Expenditures 15-22'!C42</f>
        <v>752375</v>
      </c>
      <c r="C727" s="14" t="s">
        <v>672</v>
      </c>
      <c r="D727" s="14" t="str">
        <f t="shared" si="10"/>
        <v>Error?</v>
      </c>
    </row>
    <row r="728" spans="1:4" x14ac:dyDescent="0.2">
      <c r="A728" s="55">
        <v>667</v>
      </c>
      <c r="B728" s="1231">
        <f>'Expenditures 15-22'!C44</f>
        <v>161889</v>
      </c>
      <c r="D728" s="14" t="str">
        <f t="shared" si="10"/>
        <v>Error?</v>
      </c>
    </row>
    <row r="729" spans="1:4" x14ac:dyDescent="0.2">
      <c r="A729" s="55">
        <v>668</v>
      </c>
      <c r="B729" s="1231">
        <f>'Expenditures 15-22'!C45</f>
        <v>120142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282031</v>
      </c>
      <c r="C731" s="14" t="s">
        <v>672</v>
      </c>
      <c r="D731" s="14" t="str">
        <f t="shared" si="10"/>
        <v>Error?</v>
      </c>
    </row>
    <row r="732" spans="1:4" x14ac:dyDescent="0.2">
      <c r="A732" s="55">
        <v>671</v>
      </c>
      <c r="B732" s="1231">
        <f>'Expenditures 15-22'!C49</f>
        <v>2200</v>
      </c>
      <c r="D732" s="14" t="str">
        <f t="shared" si="10"/>
        <v>Error?</v>
      </c>
    </row>
    <row r="733" spans="1:4" x14ac:dyDescent="0.2">
      <c r="A733" s="55">
        <v>672</v>
      </c>
      <c r="B733" s="1231">
        <f>'Expenditures 15-22'!C50</f>
        <v>350422</v>
      </c>
      <c r="D733" s="14" t="str">
        <f t="shared" si="10"/>
        <v>Error?</v>
      </c>
    </row>
    <row r="734" spans="1:4" x14ac:dyDescent="0.2">
      <c r="A734" s="55">
        <v>673</v>
      </c>
      <c r="B734" s="1231">
        <f>'Expenditures 15-22'!C53</f>
        <v>352622</v>
      </c>
      <c r="C734" s="14" t="s">
        <v>672</v>
      </c>
      <c r="D734" s="14" t="str">
        <f t="shared" si="10"/>
        <v>Error?</v>
      </c>
    </row>
    <row r="735" spans="1:4" x14ac:dyDescent="0.2">
      <c r="A735" s="55">
        <v>674</v>
      </c>
      <c r="B735" s="1231">
        <f>'Expenditures 15-22'!C55</f>
        <v>363100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363100</v>
      </c>
      <c r="C737" s="14" t="s">
        <v>672</v>
      </c>
      <c r="D737" s="14" t="str">
        <f t="shared" si="10"/>
        <v>Error?</v>
      </c>
    </row>
    <row r="738" spans="1:4" x14ac:dyDescent="0.2">
      <c r="A738" s="55">
        <v>677</v>
      </c>
      <c r="B738" s="1231">
        <f>'Expenditures 15-22'!C59</f>
        <v>73792</v>
      </c>
      <c r="D738" s="14" t="str">
        <f t="shared" si="10"/>
        <v>Error?</v>
      </c>
    </row>
    <row r="739" spans="1:4" x14ac:dyDescent="0.2">
      <c r="A739" s="55">
        <v>678</v>
      </c>
      <c r="B739" s="1231">
        <f>'Expenditures 15-22'!C60</f>
        <v>90868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30867</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195527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1945655</v>
      </c>
      <c r="C755" s="14" t="s">
        <v>672</v>
      </c>
      <c r="D755" s="14" t="str">
        <f t="shared" si="10"/>
        <v>Error?</v>
      </c>
    </row>
    <row r="756" spans="1:4" x14ac:dyDescent="0.2">
      <c r="A756" s="55">
        <v>695</v>
      </c>
      <c r="B756" s="1231">
        <f>'Expenditures 15-22'!C75</f>
        <v>83728</v>
      </c>
      <c r="D756" s="14" t="str">
        <f t="shared" si="10"/>
        <v>Error?</v>
      </c>
    </row>
    <row r="757" spans="1:4" x14ac:dyDescent="0.2">
      <c r="A757" s="55">
        <v>696</v>
      </c>
      <c r="B757" s="1231">
        <f>'Expenditures 15-22'!C114</f>
        <v>8196607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983884</v>
      </c>
      <c r="D763" s="14" t="str">
        <f t="shared" si="10"/>
        <v>Error?</v>
      </c>
    </row>
    <row r="764" spans="1:4" x14ac:dyDescent="0.2">
      <c r="A764" s="55">
        <v>703</v>
      </c>
      <c r="B764" s="1231">
        <f>'Expenditures 15-22'!D16</f>
        <v>30791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883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517</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1423271</v>
      </c>
      <c r="C778" s="14" t="s">
        <v>672</v>
      </c>
      <c r="D778" s="14" t="str">
        <f t="shared" si="11"/>
        <v>Error?</v>
      </c>
    </row>
    <row r="779" spans="1:4" x14ac:dyDescent="0.2">
      <c r="A779" s="55">
        <v>718</v>
      </c>
      <c r="B779" s="1231">
        <f>'Expenditures 15-22'!D36</f>
        <v>28405</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15503</v>
      </c>
      <c r="D781" s="14" t="str">
        <f t="shared" si="11"/>
        <v>Error?</v>
      </c>
    </row>
    <row r="782" spans="1:4" x14ac:dyDescent="0.2">
      <c r="A782" s="55">
        <v>721</v>
      </c>
      <c r="B782" s="1231">
        <f>'Expenditures 15-22'!D39</f>
        <v>31699</v>
      </c>
      <c r="D782" s="14" t="str">
        <f t="shared" si="11"/>
        <v>Error?</v>
      </c>
    </row>
    <row r="783" spans="1:4" x14ac:dyDescent="0.2">
      <c r="A783" s="55">
        <v>722</v>
      </c>
      <c r="B783" s="1231">
        <f>'Expenditures 15-22'!D40</f>
        <v>53734</v>
      </c>
      <c r="D783" s="14" t="str">
        <f t="shared" si="11"/>
        <v>Error?</v>
      </c>
    </row>
    <row r="784" spans="1:4" x14ac:dyDescent="0.2">
      <c r="A784" s="55">
        <v>723</v>
      </c>
      <c r="B784" s="1231">
        <f>'Expenditures 15-22'!D41</f>
        <v>76</v>
      </c>
      <c r="D784" s="14" t="str">
        <f t="shared" si="11"/>
        <v>Error?</v>
      </c>
    </row>
    <row r="785" spans="1:4" x14ac:dyDescent="0.2">
      <c r="A785" s="55">
        <v>724</v>
      </c>
      <c r="B785" s="1231">
        <f>'Expenditures 15-22'!D42</f>
        <v>129417</v>
      </c>
      <c r="C785" s="14" t="s">
        <v>672</v>
      </c>
      <c r="D785" s="14" t="str">
        <f t="shared" si="11"/>
        <v>Error?</v>
      </c>
    </row>
    <row r="786" spans="1:4" x14ac:dyDescent="0.2">
      <c r="A786" s="55">
        <v>725</v>
      </c>
      <c r="B786" s="1231">
        <f>'Expenditures 15-22'!D44</f>
        <v>77455</v>
      </c>
      <c r="D786" s="14" t="str">
        <f t="shared" si="11"/>
        <v>Error?</v>
      </c>
    </row>
    <row r="787" spans="1:4" x14ac:dyDescent="0.2">
      <c r="A787" s="55">
        <v>726</v>
      </c>
      <c r="B787" s="1231">
        <f>'Expenditures 15-22'!D45</f>
        <v>49053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126508</v>
      </c>
      <c r="C789" s="14" t="s">
        <v>672</v>
      </c>
      <c r="D789" s="14" t="str">
        <f t="shared" si="11"/>
        <v>Error?</v>
      </c>
    </row>
    <row r="790" spans="1:4" x14ac:dyDescent="0.2">
      <c r="A790" s="55">
        <v>729</v>
      </c>
      <c r="B790" s="1231">
        <f>'Expenditures 15-22'!D49</f>
        <v>32028</v>
      </c>
      <c r="D790" s="14" t="str">
        <f t="shared" si="11"/>
        <v>Error?</v>
      </c>
    </row>
    <row r="791" spans="1:4" x14ac:dyDescent="0.2">
      <c r="A791" s="55">
        <v>730</v>
      </c>
      <c r="B791" s="1231">
        <f>'Expenditures 15-22'!D50</f>
        <v>37059</v>
      </c>
      <c r="D791" s="14" t="str">
        <f t="shared" si="11"/>
        <v>Error?</v>
      </c>
    </row>
    <row r="792" spans="1:4" x14ac:dyDescent="0.2">
      <c r="A792" s="55">
        <v>731</v>
      </c>
      <c r="B792" s="1231">
        <f>'Expenditures 15-22'!D53</f>
        <v>69087</v>
      </c>
      <c r="C792" s="14" t="s">
        <v>672</v>
      </c>
      <c r="D792" s="14" t="str">
        <f t="shared" si="11"/>
        <v>Error?</v>
      </c>
    </row>
    <row r="793" spans="1:4" x14ac:dyDescent="0.2">
      <c r="A793" s="55">
        <v>732</v>
      </c>
      <c r="B793" s="1231">
        <f>'Expenditures 15-22'!D55</f>
        <v>105125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105125</v>
      </c>
      <c r="C795" s="14" t="s">
        <v>672</v>
      </c>
      <c r="D795" s="14" t="str">
        <f t="shared" si="11"/>
        <v>Error?</v>
      </c>
    </row>
    <row r="796" spans="1:4" x14ac:dyDescent="0.2">
      <c r="A796" s="55">
        <v>735</v>
      </c>
      <c r="B796" s="1231">
        <f>'Expenditures 15-22'!D59</f>
        <v>7100</v>
      </c>
      <c r="D796" s="14" t="str">
        <f t="shared" si="11"/>
        <v>Error?</v>
      </c>
    </row>
    <row r="797" spans="1:4" x14ac:dyDescent="0.2">
      <c r="A797" s="55">
        <v>736</v>
      </c>
      <c r="B797" s="1231">
        <f>'Expenditures 15-22'!D60</f>
        <v>20734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375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28209</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458346</v>
      </c>
      <c r="C813" s="14" t="s">
        <v>672</v>
      </c>
      <c r="D813" s="14" t="str">
        <f t="shared" si="11"/>
        <v>Error?</v>
      </c>
    </row>
    <row r="814" spans="1:4" x14ac:dyDescent="0.2">
      <c r="A814" s="55">
        <v>753</v>
      </c>
      <c r="B814" s="1231">
        <f>'Expenditures 15-22'!D75</f>
        <v>46250</v>
      </c>
      <c r="D814" s="14" t="str">
        <f t="shared" si="11"/>
        <v>Error?</v>
      </c>
    </row>
    <row r="815" spans="1:4" x14ac:dyDescent="0.2">
      <c r="A815" s="55">
        <v>754</v>
      </c>
      <c r="B815" s="1231">
        <f>'Expenditures 15-22'!D114</f>
        <v>1927867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21869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67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14622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48758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19473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286</v>
      </c>
      <c r="D842" s="14" t="str">
        <f t="shared" si="12"/>
        <v>Error?</v>
      </c>
    </row>
    <row r="843" spans="1:4" x14ac:dyDescent="0.2">
      <c r="A843" s="55">
        <v>782</v>
      </c>
      <c r="B843" s="1231">
        <f>'Expenditures 15-22'!E42</f>
        <v>19759</v>
      </c>
      <c r="C843" s="14" t="s">
        <v>672</v>
      </c>
      <c r="D843" s="14" t="str">
        <f t="shared" si="12"/>
        <v>Error?</v>
      </c>
    </row>
    <row r="844" spans="1:4" x14ac:dyDescent="0.2">
      <c r="A844" s="55">
        <v>783</v>
      </c>
      <c r="B844" s="1231">
        <f>'Expenditures 15-22'!E44</f>
        <v>77921</v>
      </c>
      <c r="D844" s="14" t="str">
        <f t="shared" si="12"/>
        <v>Error?</v>
      </c>
    </row>
    <row r="845" spans="1:4" x14ac:dyDescent="0.2">
      <c r="A845" s="55">
        <v>784</v>
      </c>
      <c r="B845" s="1231">
        <f>'Expenditures 15-22'!E45</f>
        <v>34409</v>
      </c>
      <c r="D845" s="14" t="str">
        <f t="shared" si="12"/>
        <v>Error?</v>
      </c>
    </row>
    <row r="846" spans="1:4" x14ac:dyDescent="0.2">
      <c r="A846" s="55">
        <v>785</v>
      </c>
      <c r="B846" s="1231">
        <f>'Expenditures 15-22'!E46</f>
        <v>22775</v>
      </c>
      <c r="D846" s="14" t="str">
        <f t="shared" si="12"/>
        <v>Error?</v>
      </c>
    </row>
    <row r="847" spans="1:4" x14ac:dyDescent="0.2">
      <c r="A847" s="55">
        <v>786</v>
      </c>
      <c r="B847" s="1231">
        <f>'Expenditures 15-22'!E47</f>
        <v>135105</v>
      </c>
      <c r="C847" s="14" t="s">
        <v>672</v>
      </c>
      <c r="D847" s="14" t="str">
        <f t="shared" si="12"/>
        <v>Error?</v>
      </c>
    </row>
    <row r="848" spans="1:4" x14ac:dyDescent="0.2">
      <c r="A848" s="55">
        <v>787</v>
      </c>
      <c r="B848" s="1231">
        <f>'Expenditures 15-22'!E49</f>
        <v>49528</v>
      </c>
      <c r="D848" s="14" t="str">
        <f t="shared" si="12"/>
        <v>Error?</v>
      </c>
    </row>
    <row r="849" spans="1:4" x14ac:dyDescent="0.2">
      <c r="A849" s="55">
        <v>788</v>
      </c>
      <c r="B849" s="1231">
        <f>'Expenditures 15-22'!E50</f>
        <v>380</v>
      </c>
      <c r="D849" s="14" t="str">
        <f t="shared" si="12"/>
        <v>Error?</v>
      </c>
    </row>
    <row r="850" spans="1:4" x14ac:dyDescent="0.2">
      <c r="A850" s="55">
        <v>789</v>
      </c>
      <c r="B850" s="1231">
        <f>'Expenditures 15-22'!E53</f>
        <v>140478</v>
      </c>
      <c r="C850" s="14" t="s">
        <v>672</v>
      </c>
      <c r="D850" s="14" t="str">
        <f t="shared" si="12"/>
        <v>Error?</v>
      </c>
    </row>
    <row r="851" spans="1:4" x14ac:dyDescent="0.2">
      <c r="A851" s="55">
        <v>790</v>
      </c>
      <c r="B851" s="1231">
        <f>'Expenditures 15-22'!E55</f>
        <v>2210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2210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38078</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186768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224846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69677</v>
      </c>
      <c r="D867" s="14" t="str">
        <f t="shared" si="12"/>
        <v>Error?</v>
      </c>
    </row>
    <row r="868" spans="1:4" x14ac:dyDescent="0.2">
      <c r="A868" s="83">
        <v>807</v>
      </c>
      <c r="D868" s="14" t="str">
        <f t="shared" si="12"/>
        <v>OK</v>
      </c>
    </row>
    <row r="869" spans="1:4" x14ac:dyDescent="0.2">
      <c r="A869" s="55">
        <v>808</v>
      </c>
      <c r="B869" s="1231">
        <f>'Expenditures 15-22'!E72</f>
        <v>69677</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592075</v>
      </c>
      <c r="C871" s="14" t="s">
        <v>672</v>
      </c>
      <c r="D871" s="14" t="str">
        <f t="shared" si="12"/>
        <v>Error?</v>
      </c>
    </row>
    <row r="872" spans="1:4" x14ac:dyDescent="0.2">
      <c r="A872" s="55">
        <v>811</v>
      </c>
      <c r="B872" s="1231">
        <f>'Expenditures 15-22'!E75</f>
        <v>8324</v>
      </c>
      <c r="D872" s="14" t="str">
        <f t="shared" si="12"/>
        <v>Error?</v>
      </c>
    </row>
    <row r="873" spans="1:4" x14ac:dyDescent="0.2">
      <c r="A873" s="55">
        <v>812</v>
      </c>
      <c r="B873" s="1231">
        <f>'Expenditures 15-22'!E114</f>
        <v>687711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96869</v>
      </c>
      <c r="D879" s="14" t="str">
        <f t="shared" si="12"/>
        <v>Error?</v>
      </c>
    </row>
    <row r="880" spans="1:4" x14ac:dyDescent="0.2">
      <c r="A880" s="55">
        <v>819</v>
      </c>
      <c r="B880" s="1231">
        <f>'Expenditures 15-22'!F16</f>
        <v>42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4477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5328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152119</v>
      </c>
      <c r="C894" s="14" t="s">
        <v>672</v>
      </c>
      <c r="D894" s="14" t="str">
        <f t="shared" si="12"/>
        <v>Error?</v>
      </c>
    </row>
    <row r="895" spans="1:4" x14ac:dyDescent="0.2">
      <c r="A895" s="55">
        <v>834</v>
      </c>
      <c r="B895" s="1231">
        <f>'Expenditures 15-22'!F36</f>
        <v>1084</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5183</v>
      </c>
      <c r="D897" s="14" t="str">
        <f t="shared" si="13"/>
        <v>Error?</v>
      </c>
    </row>
    <row r="898" spans="1:4" x14ac:dyDescent="0.2">
      <c r="A898" s="55">
        <v>837</v>
      </c>
      <c r="B898" s="1231">
        <f>'Expenditures 15-22'!F39</f>
        <v>2308</v>
      </c>
      <c r="D898" s="14" t="str">
        <f t="shared" si="13"/>
        <v>Error?</v>
      </c>
    </row>
    <row r="899" spans="1:4" x14ac:dyDescent="0.2">
      <c r="A899" s="55">
        <v>838</v>
      </c>
      <c r="B899" s="1231">
        <f>'Expenditures 15-22'!F40</f>
        <v>3131</v>
      </c>
      <c r="D899" s="14" t="str">
        <f t="shared" si="13"/>
        <v>Error?</v>
      </c>
    </row>
    <row r="900" spans="1:4" x14ac:dyDescent="0.2">
      <c r="A900" s="55">
        <v>839</v>
      </c>
      <c r="B900" s="1231">
        <f>'Expenditures 15-22'!F41</f>
        <v>4830</v>
      </c>
      <c r="D900" s="14" t="str">
        <f t="shared" si="13"/>
        <v>Error?</v>
      </c>
    </row>
    <row r="901" spans="1:4" x14ac:dyDescent="0.2">
      <c r="A901" s="55">
        <v>840</v>
      </c>
      <c r="B901" s="1231">
        <f>'Expenditures 15-22'!F42</f>
        <v>16536</v>
      </c>
      <c r="C901" s="14" t="s">
        <v>672</v>
      </c>
      <c r="D901" s="14" t="str">
        <f t="shared" si="13"/>
        <v>Error?</v>
      </c>
    </row>
    <row r="902" spans="1:4" x14ac:dyDescent="0.2">
      <c r="A902" s="55">
        <v>841</v>
      </c>
      <c r="B902" s="1231">
        <f>'Expenditures 15-22'!F44</f>
        <v>1650</v>
      </c>
      <c r="D902" s="14" t="str">
        <f t="shared" si="13"/>
        <v>Error?</v>
      </c>
    </row>
    <row r="903" spans="1:4" x14ac:dyDescent="0.2">
      <c r="A903" s="55">
        <v>842</v>
      </c>
      <c r="B903" s="1231">
        <f>'Expenditures 15-22'!F45</f>
        <v>13995</v>
      </c>
      <c r="D903" s="14" t="str">
        <f t="shared" si="13"/>
        <v>Error?</v>
      </c>
    </row>
    <row r="904" spans="1:4" x14ac:dyDescent="0.2">
      <c r="A904" s="55">
        <v>843</v>
      </c>
      <c r="B904" s="1231">
        <f>'Expenditures 15-22'!F46</f>
        <v>7803</v>
      </c>
      <c r="D904" s="14" t="str">
        <f t="shared" si="13"/>
        <v>Error?</v>
      </c>
    </row>
    <row r="905" spans="1:4" x14ac:dyDescent="0.2">
      <c r="A905" s="55">
        <v>844</v>
      </c>
      <c r="B905" s="1231">
        <f>'Expenditures 15-22'!F47</f>
        <v>23448</v>
      </c>
      <c r="C905" s="14" t="s">
        <v>672</v>
      </c>
      <c r="D905" s="14" t="str">
        <f t="shared" si="13"/>
        <v>Error?</v>
      </c>
    </row>
    <row r="906" spans="1:4" x14ac:dyDescent="0.2">
      <c r="A906" s="55">
        <v>845</v>
      </c>
      <c r="B906" s="1231">
        <f>'Expenditures 15-22'!F49</f>
        <v>9567</v>
      </c>
      <c r="D906" s="14" t="str">
        <f t="shared" si="13"/>
        <v>Error?</v>
      </c>
    </row>
    <row r="907" spans="1:4" x14ac:dyDescent="0.2">
      <c r="A907" s="55">
        <v>846</v>
      </c>
      <c r="B907" s="1231">
        <f>'Expenditures 15-22'!F50</f>
        <v>424</v>
      </c>
      <c r="D907" s="14" t="str">
        <f t="shared" si="13"/>
        <v>Error?</v>
      </c>
    </row>
    <row r="908" spans="1:4" x14ac:dyDescent="0.2">
      <c r="A908" s="55">
        <v>847</v>
      </c>
      <c r="B908" s="1231">
        <f>'Expenditures 15-22'!F53</f>
        <v>10165</v>
      </c>
      <c r="C908" s="14" t="s">
        <v>672</v>
      </c>
      <c r="D908" s="14" t="str">
        <f t="shared" si="13"/>
        <v>Error?</v>
      </c>
    </row>
    <row r="909" spans="1:4" x14ac:dyDescent="0.2">
      <c r="A909" s="55">
        <v>848</v>
      </c>
      <c r="B909" s="1231">
        <f>'Expenditures 15-22'!F55</f>
        <v>4377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4377</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2837</v>
      </c>
      <c r="D913" s="14" t="str">
        <f t="shared" si="13"/>
        <v>Error?</v>
      </c>
    </row>
    <row r="914" spans="1:4" x14ac:dyDescent="0.2">
      <c r="A914" s="55">
        <v>853</v>
      </c>
      <c r="B914" s="1231">
        <f>'Expenditures 15-22'!F61</f>
        <v>248</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3504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6589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228110</v>
      </c>
      <c r="D925" s="14" t="str">
        <f t="shared" si="13"/>
        <v>Error?</v>
      </c>
    </row>
    <row r="926" spans="1:4" x14ac:dyDescent="0.2">
      <c r="A926" s="83">
        <v>865</v>
      </c>
      <c r="D926" s="14" t="str">
        <f t="shared" si="13"/>
        <v>OK</v>
      </c>
    </row>
    <row r="927" spans="1:4" x14ac:dyDescent="0.2">
      <c r="A927" s="55">
        <v>866</v>
      </c>
      <c r="B927" s="1231">
        <f>'Expenditures 15-22'!F72</f>
        <v>228110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289225</v>
      </c>
      <c r="C929" s="14" t="s">
        <v>672</v>
      </c>
      <c r="D929" s="14" t="str">
        <f t="shared" si="13"/>
        <v>Error?</v>
      </c>
    </row>
    <row r="930" spans="1:4" x14ac:dyDescent="0.2">
      <c r="A930" s="55">
        <v>869</v>
      </c>
      <c r="B930" s="1231">
        <f>'Expenditures 15-22'!F75</f>
        <v>3616</v>
      </c>
      <c r="D930" s="14" t="str">
        <f t="shared" si="13"/>
        <v>Error?</v>
      </c>
    </row>
    <row r="931" spans="1:4" x14ac:dyDescent="0.2">
      <c r="A931" s="55">
        <v>870</v>
      </c>
      <c r="B931" s="1231">
        <f>'Expenditures 15-22'!F114</f>
        <v>444960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2755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2755</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5029</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5029</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7995</v>
      </c>
      <c r="D983" s="14" t="str">
        <f t="shared" si="14"/>
        <v>Error?</v>
      </c>
    </row>
    <row r="984" spans="1:4" x14ac:dyDescent="0.2">
      <c r="A984" s="83">
        <v>923</v>
      </c>
      <c r="D984" s="14" t="str">
        <f t="shared" si="14"/>
        <v>OK</v>
      </c>
    </row>
    <row r="985" spans="1:4" x14ac:dyDescent="0.2">
      <c r="A985" s="55">
        <v>924</v>
      </c>
      <c r="B985" s="1231">
        <f>'Expenditures 15-22'!G72</f>
        <v>7995</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13024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15779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884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2147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392250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170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170</v>
      </c>
      <c r="C1021" s="14" t="s">
        <v>672</v>
      </c>
      <c r="D1021" s="14" t="str">
        <f t="shared" si="14"/>
        <v>Error?</v>
      </c>
    </row>
    <row r="1022" spans="1:4" x14ac:dyDescent="0.2">
      <c r="A1022" s="55">
        <v>961</v>
      </c>
      <c r="B1022" s="1231">
        <f>'Expenditures 15-22'!H49</f>
        <v>9901</v>
      </c>
      <c r="D1022" s="14" t="str">
        <f t="shared" si="14"/>
        <v>Error?</v>
      </c>
    </row>
    <row r="1023" spans="1:4" x14ac:dyDescent="0.2">
      <c r="A1023" s="55">
        <v>962</v>
      </c>
      <c r="B1023" s="1231">
        <f>'Expenditures 15-22'!H50</f>
        <v>4041</v>
      </c>
      <c r="D1023" s="14" t="str">
        <f t="shared" ref="D1023:D1086" si="15">IF(ISBLANK(B1023),"OK",IF(A1023-B1023=0,"OK","Error?"))</f>
        <v>Error?</v>
      </c>
    </row>
    <row r="1024" spans="1:4" x14ac:dyDescent="0.2">
      <c r="A1024" s="55">
        <v>963</v>
      </c>
      <c r="B1024" s="1231">
        <f>'Expenditures 15-22'!H53</f>
        <v>14112</v>
      </c>
      <c r="C1024" s="14" t="s">
        <v>672</v>
      </c>
      <c r="D1024" s="14" t="str">
        <f t="shared" si="15"/>
        <v>Error?</v>
      </c>
    </row>
    <row r="1025" spans="1:4" x14ac:dyDescent="0.2">
      <c r="A1025" s="55">
        <v>964</v>
      </c>
      <c r="B1025" s="1231">
        <f>'Expenditures 15-22'!H55</f>
        <v>930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930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1474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592</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2066</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17278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114241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523769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5438098</v>
      </c>
      <c r="C1093" s="14" t="s">
        <v>672</v>
      </c>
      <c r="D1093" s="14" t="str">
        <f t="shared" si="16"/>
        <v>Error?</v>
      </c>
    </row>
    <row r="1094" spans="1:4" x14ac:dyDescent="0.2">
      <c r="A1094" s="55">
        <v>1033</v>
      </c>
      <c r="B1094" s="1231">
        <f>'Expenditures 15-22'!K16</f>
        <v>166696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77969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127423</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8212601</v>
      </c>
      <c r="C1108" s="14" t="s">
        <v>672</v>
      </c>
      <c r="D1108" s="14" t="str">
        <f t="shared" si="16"/>
        <v>Error?</v>
      </c>
    </row>
    <row r="1109" spans="1:4" x14ac:dyDescent="0.2">
      <c r="A1109" s="55">
        <v>1048</v>
      </c>
      <c r="B1109" s="1231">
        <f>'Expenditures 15-22'!K36</f>
        <v>216216</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199823</v>
      </c>
      <c r="C1111" s="14" t="s">
        <v>672</v>
      </c>
      <c r="D1111" s="14" t="str">
        <f t="shared" si="16"/>
        <v>Error?</v>
      </c>
    </row>
    <row r="1112" spans="1:4" x14ac:dyDescent="0.2">
      <c r="A1112" s="55">
        <v>1051</v>
      </c>
      <c r="B1112" s="1231">
        <f>'Expenditures 15-22'!K39</f>
        <v>163166</v>
      </c>
      <c r="C1112" s="14" t="s">
        <v>672</v>
      </c>
      <c r="D1112" s="14" t="str">
        <f t="shared" si="16"/>
        <v>Error?</v>
      </c>
    </row>
    <row r="1113" spans="1:4" x14ac:dyDescent="0.2">
      <c r="A1113" s="55">
        <v>1052</v>
      </c>
      <c r="B1113" s="1231">
        <f>'Expenditures 15-22'!K40</f>
        <v>326294</v>
      </c>
      <c r="C1113" s="14" t="s">
        <v>672</v>
      </c>
      <c r="D1113" s="14" t="str">
        <f t="shared" si="16"/>
        <v>Error?</v>
      </c>
    </row>
    <row r="1114" spans="1:4" x14ac:dyDescent="0.2">
      <c r="A1114" s="55">
        <v>1053</v>
      </c>
      <c r="B1114" s="1231">
        <f>'Expenditures 15-22'!K41</f>
        <v>18334</v>
      </c>
      <c r="C1114" s="14" t="s">
        <v>672</v>
      </c>
      <c r="D1114" s="14" t="str">
        <f t="shared" si="16"/>
        <v>Error?</v>
      </c>
    </row>
    <row r="1115" spans="1:4" x14ac:dyDescent="0.2">
      <c r="A1115" s="55">
        <v>1054</v>
      </c>
      <c r="B1115" s="1231">
        <f>'Expenditures 15-22'!K42</f>
        <v>923833</v>
      </c>
      <c r="C1115" s="14" t="s">
        <v>672</v>
      </c>
      <c r="D1115" s="14" t="str">
        <f t="shared" si="16"/>
        <v>Error?</v>
      </c>
    </row>
    <row r="1116" spans="1:4" x14ac:dyDescent="0.2">
      <c r="A1116" s="55">
        <v>1055</v>
      </c>
      <c r="B1116" s="1231">
        <f>'Expenditures 15-22'!K44</f>
        <v>318915</v>
      </c>
      <c r="C1116" s="14" t="s">
        <v>672</v>
      </c>
      <c r="D1116" s="14" t="str">
        <f t="shared" si="16"/>
        <v>Error?</v>
      </c>
    </row>
    <row r="1117" spans="1:4" x14ac:dyDescent="0.2">
      <c r="A1117" s="55">
        <v>1056</v>
      </c>
      <c r="B1117" s="1231">
        <f>'Expenditures 15-22'!K45</f>
        <v>217769</v>
      </c>
      <c r="C1117" s="14" t="s">
        <v>672</v>
      </c>
      <c r="D1117" s="14" t="str">
        <f t="shared" si="16"/>
        <v>Error?</v>
      </c>
    </row>
    <row r="1118" spans="1:4" x14ac:dyDescent="0.2">
      <c r="A1118" s="55">
        <v>1057</v>
      </c>
      <c r="B1118" s="1231">
        <f>'Expenditures 15-22'!K46</f>
        <v>30578</v>
      </c>
      <c r="C1118" s="14" t="s">
        <v>672</v>
      </c>
      <c r="D1118" s="14" t="str">
        <f t="shared" si="16"/>
        <v>Error?</v>
      </c>
    </row>
    <row r="1119" spans="1:4" x14ac:dyDescent="0.2">
      <c r="A1119" s="55">
        <v>1058</v>
      </c>
      <c r="B1119" s="1231">
        <f>'Expenditures 15-22'!K47</f>
        <v>567262</v>
      </c>
      <c r="C1119" s="14" t="s">
        <v>672</v>
      </c>
      <c r="D1119" s="14" t="str">
        <f t="shared" si="16"/>
        <v>Error?</v>
      </c>
    </row>
    <row r="1120" spans="1:4" x14ac:dyDescent="0.2">
      <c r="A1120" s="55">
        <v>1059</v>
      </c>
      <c r="B1120" s="1231">
        <f>'Expenditures 15-22'!K49</f>
        <v>103224</v>
      </c>
      <c r="C1120" s="14" t="s">
        <v>672</v>
      </c>
      <c r="D1120" s="14" t="str">
        <f t="shared" si="16"/>
        <v>Error?</v>
      </c>
    </row>
    <row r="1121" spans="1:4" x14ac:dyDescent="0.2">
      <c r="A1121" s="55">
        <v>1060</v>
      </c>
      <c r="B1121" s="1231">
        <f>'Expenditures 15-22'!K50</f>
        <v>392326</v>
      </c>
      <c r="C1121" s="14" t="s">
        <v>672</v>
      </c>
      <c r="D1121" s="14" t="str">
        <f t="shared" si="16"/>
        <v>Error?</v>
      </c>
    </row>
    <row r="1122" spans="1:4" x14ac:dyDescent="0.2">
      <c r="A1122" s="55">
        <v>1061</v>
      </c>
      <c r="B1122" s="1231">
        <f>'Expenditures 15-22'!K53</f>
        <v>586464</v>
      </c>
      <c r="C1122" s="14" t="s">
        <v>672</v>
      </c>
      <c r="D1122" s="14" t="str">
        <f t="shared" si="16"/>
        <v>Error?</v>
      </c>
    </row>
    <row r="1123" spans="1:4" x14ac:dyDescent="0.2">
      <c r="A1123" s="55">
        <v>1062</v>
      </c>
      <c r="B1123" s="1231">
        <f>'Expenditures 15-22'!K55</f>
        <v>475742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475742</v>
      </c>
      <c r="C1125" s="14" t="s">
        <v>672</v>
      </c>
      <c r="D1125" s="14" t="str">
        <f t="shared" si="16"/>
        <v>Error?</v>
      </c>
    </row>
    <row r="1126" spans="1:4" x14ac:dyDescent="0.2">
      <c r="A1126" s="55">
        <v>1065</v>
      </c>
      <c r="B1126" s="1231">
        <f>'Expenditures 15-22'!K59</f>
        <v>80892</v>
      </c>
      <c r="C1126" s="14" t="s">
        <v>672</v>
      </c>
      <c r="D1126" s="14" t="str">
        <f t="shared" si="16"/>
        <v>Error?</v>
      </c>
    </row>
    <row r="1127" spans="1:4" x14ac:dyDescent="0.2">
      <c r="A1127" s="55">
        <v>1066</v>
      </c>
      <c r="B1127" s="1231">
        <f>'Expenditures 15-22'!K60</f>
        <v>155020</v>
      </c>
      <c r="C1127" s="14" t="s">
        <v>672</v>
      </c>
      <c r="D1127" s="14" t="str">
        <f t="shared" si="16"/>
        <v>Error?</v>
      </c>
    </row>
    <row r="1128" spans="1:4" x14ac:dyDescent="0.2">
      <c r="A1128" s="55">
        <v>1067</v>
      </c>
      <c r="B1128" s="1231">
        <f>'Expenditures 15-22'!K61</f>
        <v>1603</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222773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460288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371333</v>
      </c>
      <c r="C1139" s="14" t="s">
        <v>672</v>
      </c>
      <c r="D1139" s="14" t="str">
        <f t="shared" si="16"/>
        <v>Error?</v>
      </c>
    </row>
    <row r="1140" spans="1:4" x14ac:dyDescent="0.2">
      <c r="A1140" s="83">
        <v>1079</v>
      </c>
      <c r="D1140" s="14" t="str">
        <f t="shared" si="16"/>
        <v>OK</v>
      </c>
    </row>
    <row r="1141" spans="1:4" x14ac:dyDescent="0.2">
      <c r="A1141" s="55">
        <v>1080</v>
      </c>
      <c r="B1141" s="1231">
        <f>'Expenditures 15-22'!K72</f>
        <v>371333</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3384922</v>
      </c>
      <c r="C1143" s="14" t="s">
        <v>672</v>
      </c>
      <c r="D1143" s="14" t="str">
        <f t="shared" si="16"/>
        <v>Error?</v>
      </c>
    </row>
    <row r="1144" spans="1:4" x14ac:dyDescent="0.2">
      <c r="A1144" s="55">
        <v>1083</v>
      </c>
      <c r="B1144" s="1231">
        <f>'Expenditures 15-22'!K75</f>
        <v>141918</v>
      </c>
      <c r="C1144" s="14" t="s">
        <v>672</v>
      </c>
      <c r="D1144" s="14" t="str">
        <f t="shared" si="16"/>
        <v>Error?</v>
      </c>
    </row>
    <row r="1145" spans="1:4" x14ac:dyDescent="0.2">
      <c r="A1145" s="55">
        <v>1084</v>
      </c>
      <c r="B1145" s="1231">
        <f>'Expenditures 15-22'!K102</f>
        <v>152795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11892236</v>
      </c>
      <c r="C1152" s="14" t="s">
        <v>672</v>
      </c>
      <c r="D1152" s="14" t="str">
        <f t="shared" si="17"/>
        <v>Error?</v>
      </c>
    </row>
    <row r="1153" spans="1:4" x14ac:dyDescent="0.2">
      <c r="A1153" s="55">
        <v>1092</v>
      </c>
      <c r="B1153" s="1231">
        <f>'Expenditures 15-22'!K115</f>
        <v>797713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479724</v>
      </c>
      <c r="D1221" s="14" t="str">
        <f t="shared" si="18"/>
        <v>Error?</v>
      </c>
    </row>
    <row r="1222" spans="1:4" x14ac:dyDescent="0.2">
      <c r="A1222" s="83">
        <v>1161</v>
      </c>
      <c r="D1222" s="14" t="str">
        <f t="shared" si="18"/>
        <v>OK</v>
      </c>
    </row>
    <row r="1223" spans="1:4" x14ac:dyDescent="0.2">
      <c r="A1223" s="55">
        <v>1162</v>
      </c>
      <c r="B1223" s="1231">
        <f>'Expenditures 15-22'!C127</f>
        <v>479724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479724</v>
      </c>
      <c r="C1225" s="14" t="s">
        <v>672</v>
      </c>
      <c r="D1225" s="14" t="str">
        <f t="shared" si="18"/>
        <v>Error?</v>
      </c>
    </row>
    <row r="1226" spans="1:4" x14ac:dyDescent="0.2">
      <c r="A1226" s="55">
        <v>1165</v>
      </c>
      <c r="B1226" s="1231">
        <f>'Expenditures 15-22'!C150</f>
        <v>479724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95929</v>
      </c>
      <c r="D1229" s="14" t="str">
        <f t="shared" si="18"/>
        <v>Error?</v>
      </c>
    </row>
    <row r="1230" spans="1:4" x14ac:dyDescent="0.2">
      <c r="A1230" s="83">
        <v>1169</v>
      </c>
      <c r="D1230" s="14" t="str">
        <f t="shared" si="18"/>
        <v>OK</v>
      </c>
    </row>
    <row r="1231" spans="1:4" x14ac:dyDescent="0.2">
      <c r="A1231" s="55">
        <v>1170</v>
      </c>
      <c r="B1231" s="1231">
        <f>'Expenditures 15-22'!D127</f>
        <v>95929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95929</v>
      </c>
      <c r="C1233" s="14" t="s">
        <v>672</v>
      </c>
      <c r="D1233" s="14" t="str">
        <f t="shared" si="18"/>
        <v>Error?</v>
      </c>
    </row>
    <row r="1234" spans="1:4" x14ac:dyDescent="0.2">
      <c r="A1234" s="55">
        <v>1173</v>
      </c>
      <c r="B1234" s="1231">
        <f>'Expenditures 15-22'!D150</f>
        <v>95929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271094</v>
      </c>
      <c r="D1237" s="14" t="str">
        <f t="shared" si="18"/>
        <v>Error?</v>
      </c>
    </row>
    <row r="1238" spans="1:4" x14ac:dyDescent="0.2">
      <c r="A1238" s="83">
        <v>1177</v>
      </c>
      <c r="D1238" s="14" t="str">
        <f t="shared" si="18"/>
        <v>OK</v>
      </c>
    </row>
    <row r="1239" spans="1:4" x14ac:dyDescent="0.2">
      <c r="A1239" s="55">
        <v>1178</v>
      </c>
      <c r="B1239" s="1231">
        <f>'Expenditures 15-22'!E127</f>
        <v>271094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271094</v>
      </c>
      <c r="C1241" s="14" t="s">
        <v>672</v>
      </c>
      <c r="D1241" s="14" t="str">
        <f t="shared" si="18"/>
        <v>Error?</v>
      </c>
    </row>
    <row r="1242" spans="1:4" x14ac:dyDescent="0.2">
      <c r="A1242" s="55">
        <v>1181</v>
      </c>
      <c r="B1242" s="1231">
        <f>'Expenditures 15-22'!E150</f>
        <v>301798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413014</v>
      </c>
      <c r="D1245" s="14" t="str">
        <f t="shared" si="18"/>
        <v>Error?</v>
      </c>
    </row>
    <row r="1246" spans="1:4" x14ac:dyDescent="0.2">
      <c r="A1246" s="83">
        <v>1185</v>
      </c>
      <c r="D1246" s="14" t="str">
        <f t="shared" si="18"/>
        <v>OK</v>
      </c>
    </row>
    <row r="1247" spans="1:4" x14ac:dyDescent="0.2">
      <c r="A1247" s="55">
        <v>1186</v>
      </c>
      <c r="B1247" s="1231">
        <f>'Expenditures 15-22'!F127</f>
        <v>413014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413014</v>
      </c>
      <c r="C1249" s="14" t="s">
        <v>672</v>
      </c>
      <c r="D1249" s="14" t="str">
        <f t="shared" si="18"/>
        <v>Error?</v>
      </c>
    </row>
    <row r="1250" spans="1:4" x14ac:dyDescent="0.2">
      <c r="A1250" s="55">
        <v>1189</v>
      </c>
      <c r="B1250" s="1231">
        <f>'Expenditures 15-22'!F150</f>
        <v>413014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63099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63099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63099</v>
      </c>
      <c r="C1258" s="14" t="s">
        <v>672</v>
      </c>
      <c r="D1258" s="14" t="str">
        <f t="shared" si="18"/>
        <v>Error?</v>
      </c>
    </row>
    <row r="1259" spans="1:4" x14ac:dyDescent="0.2">
      <c r="A1259" s="55">
        <v>1198</v>
      </c>
      <c r="B1259" s="1231">
        <f>'Expenditures 15-22'!G150</f>
        <v>63099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1899</v>
      </c>
      <c r="D1262" s="14" t="str">
        <f t="shared" si="18"/>
        <v>Error?</v>
      </c>
    </row>
    <row r="1263" spans="1:4" x14ac:dyDescent="0.2">
      <c r="A1263" s="83">
        <v>1202</v>
      </c>
      <c r="D1263" s="14" t="str">
        <f t="shared" si="18"/>
        <v>OK</v>
      </c>
    </row>
    <row r="1264" spans="1:4" x14ac:dyDescent="0.2">
      <c r="A1264" s="55">
        <v>1203</v>
      </c>
      <c r="B1264" s="1231">
        <f>'Expenditures 15-22'!H127</f>
        <v>1899</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1899</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1899</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1358580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1358580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1358580</v>
      </c>
      <c r="C1281" s="14" t="s">
        <v>672</v>
      </c>
      <c r="D1281" s="14" t="str">
        <f t="shared" si="19"/>
        <v>Error?</v>
      </c>
    </row>
    <row r="1282" spans="1:4" x14ac:dyDescent="0.2">
      <c r="A1282" s="55">
        <v>1221</v>
      </c>
      <c r="B1282" s="1231">
        <f>'Expenditures 15-22'!K138</f>
        <v>30704</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1389284</v>
      </c>
      <c r="C1288" s="14" t="s">
        <v>672</v>
      </c>
      <c r="D1288" s="14" t="str">
        <f t="shared" si="19"/>
        <v>Error?</v>
      </c>
    </row>
    <row r="1289" spans="1:4" x14ac:dyDescent="0.2">
      <c r="A1289" s="55">
        <v>1228</v>
      </c>
      <c r="B1289" s="1231">
        <f>'Expenditures 15-22'!K151</f>
        <v>-63801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1545118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1075882</v>
      </c>
      <c r="D1315" s="14" t="str">
        <f t="shared" si="19"/>
        <v>Error?</v>
      </c>
    </row>
    <row r="1316" spans="1:4" x14ac:dyDescent="0.2">
      <c r="A1316" s="55">
        <v>1255</v>
      </c>
      <c r="B1316" s="1231">
        <f>'Expenditures 15-22'!H165</f>
        <v>1152</v>
      </c>
      <c r="D1316" s="14" t="str">
        <f t="shared" si="19"/>
        <v>Error?</v>
      </c>
    </row>
    <row r="1317" spans="1:4" x14ac:dyDescent="0.2">
      <c r="A1317" s="55">
        <v>1256</v>
      </c>
      <c r="B1317" s="1231">
        <f>'Expenditures 15-22'!H166</f>
        <v>2622152</v>
      </c>
      <c r="C1317" s="14" t="s">
        <v>672</v>
      </c>
      <c r="D1317" s="14" t="str">
        <f t="shared" si="19"/>
        <v>Error?</v>
      </c>
    </row>
    <row r="1318" spans="1:4" x14ac:dyDescent="0.2">
      <c r="A1318" s="55">
        <v>1257</v>
      </c>
      <c r="B1318" s="1231">
        <f>'Expenditures 15-22'!H168</f>
        <v>2622152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1545118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1075882</v>
      </c>
      <c r="C1329" s="14" t="s">
        <v>672</v>
      </c>
      <c r="D1329" s="14" t="str">
        <f t="shared" si="19"/>
        <v>Error?</v>
      </c>
    </row>
    <row r="1330" spans="1:4" x14ac:dyDescent="0.2">
      <c r="A1330" s="55">
        <v>1269</v>
      </c>
      <c r="B1330" s="1231">
        <f>'Expenditures 15-22'!K165</f>
        <v>1152</v>
      </c>
      <c r="C1330" s="14" t="s">
        <v>672</v>
      </c>
      <c r="D1330" s="14" t="str">
        <f t="shared" si="19"/>
        <v>Error?</v>
      </c>
    </row>
    <row r="1331" spans="1:4" x14ac:dyDescent="0.2">
      <c r="A1331" s="55">
        <v>1270</v>
      </c>
      <c r="B1331" s="1231">
        <f>'Expenditures 15-22'!K166</f>
        <v>2622152</v>
      </c>
      <c r="C1331" s="14" t="s">
        <v>672</v>
      </c>
      <c r="D1331" s="14" t="str">
        <f t="shared" si="19"/>
        <v>Error?</v>
      </c>
    </row>
    <row r="1332" spans="1:4" x14ac:dyDescent="0.2">
      <c r="A1332" s="55">
        <v>1271</v>
      </c>
      <c r="B1332" s="1231">
        <f>'Expenditures 15-22'!K168</f>
        <v>2622152</v>
      </c>
      <c r="C1332" s="14" t="s">
        <v>672</v>
      </c>
      <c r="D1332" s="14" t="str">
        <f t="shared" si="19"/>
        <v>Error?</v>
      </c>
    </row>
    <row r="1333" spans="1:4" x14ac:dyDescent="0.2">
      <c r="A1333" s="55">
        <v>1272</v>
      </c>
      <c r="B1333" s="1231">
        <f>'Expenditures 15-22'!K169</f>
        <v>22435</v>
      </c>
      <c r="C1333" s="14" t="s">
        <v>672</v>
      </c>
      <c r="D1333" s="14" t="str">
        <f t="shared" si="19"/>
        <v>Error?</v>
      </c>
    </row>
    <row r="1334" spans="1:4" x14ac:dyDescent="0.2">
      <c r="A1334" s="83">
        <v>1273</v>
      </c>
      <c r="D1334" s="14" t="str">
        <f t="shared" si="19"/>
        <v>OK</v>
      </c>
    </row>
    <row r="1335" spans="1:4" x14ac:dyDescent="0.2">
      <c r="A1335" s="55">
        <v>1274</v>
      </c>
      <c r="B1335" s="1231">
        <f>'Expenditures 15-22'!C176</f>
        <v>561640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561640</v>
      </c>
      <c r="C1339" s="14" t="s">
        <v>672</v>
      </c>
      <c r="D1339" s="14" t="str">
        <f t="shared" si="19"/>
        <v>Error?</v>
      </c>
    </row>
    <row r="1340" spans="1:4" x14ac:dyDescent="0.2">
      <c r="A1340" s="55">
        <v>1279</v>
      </c>
      <c r="B1340" s="1231">
        <f>'Expenditures 15-22'!C204</f>
        <v>561640</v>
      </c>
      <c r="C1340" s="14" t="s">
        <v>672</v>
      </c>
      <c r="D1340" s="14" t="str">
        <f t="shared" si="19"/>
        <v>Error?</v>
      </c>
    </row>
    <row r="1341" spans="1:4" x14ac:dyDescent="0.2">
      <c r="A1341" s="55">
        <v>1280</v>
      </c>
      <c r="B1341" s="1231">
        <f>'Expenditures 15-22'!D176</f>
        <v>97191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97191</v>
      </c>
      <c r="C1345" s="14" t="s">
        <v>672</v>
      </c>
      <c r="D1345" s="14" t="str">
        <f t="shared" si="20"/>
        <v>Error?</v>
      </c>
    </row>
    <row r="1346" spans="1:4" x14ac:dyDescent="0.2">
      <c r="A1346" s="55">
        <v>1285</v>
      </c>
      <c r="B1346" s="1231">
        <f>'Expenditures 15-22'!D204</f>
        <v>97191</v>
      </c>
      <c r="C1346" s="14" t="s">
        <v>672</v>
      </c>
      <c r="D1346" s="14" t="str">
        <f t="shared" si="20"/>
        <v>Error?</v>
      </c>
    </row>
    <row r="1347" spans="1:4" x14ac:dyDescent="0.2">
      <c r="A1347" s="55">
        <v>1286</v>
      </c>
      <c r="B1347" s="1231">
        <f>'Expenditures 15-22'!E176</f>
        <v>97424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97424</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97424</v>
      </c>
      <c r="C1353" s="14" t="s">
        <v>672</v>
      </c>
      <c r="D1353" s="14" t="str">
        <f t="shared" si="20"/>
        <v>Error?</v>
      </c>
    </row>
    <row r="1354" spans="1:4" x14ac:dyDescent="0.2">
      <c r="A1354" s="55">
        <v>1293</v>
      </c>
      <c r="B1354" s="1231">
        <f>'Expenditures 15-22'!F176</f>
        <v>59270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59270</v>
      </c>
      <c r="C1358" s="14" t="s">
        <v>672</v>
      </c>
      <c r="D1358" s="14" t="str">
        <f t="shared" si="20"/>
        <v>Error?</v>
      </c>
    </row>
    <row r="1359" spans="1:4" x14ac:dyDescent="0.2">
      <c r="A1359" s="55">
        <v>1298</v>
      </c>
      <c r="B1359" s="1231">
        <f>'Expenditures 15-22'!F204</f>
        <v>59270</v>
      </c>
      <c r="C1359" s="14" t="s">
        <v>672</v>
      </c>
      <c r="D1359" s="14" t="str">
        <f t="shared" si="20"/>
        <v>Error?</v>
      </c>
    </row>
    <row r="1360" spans="1:4" x14ac:dyDescent="0.2">
      <c r="A1360" s="55">
        <v>1299</v>
      </c>
      <c r="B1360" s="1231">
        <f>'Expenditures 15-22'!G176</f>
        <v>165020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165020</v>
      </c>
      <c r="C1364" s="14" t="s">
        <v>672</v>
      </c>
      <c r="D1364" s="14" t="str">
        <f t="shared" si="20"/>
        <v>Error?</v>
      </c>
    </row>
    <row r="1365" spans="1:4" x14ac:dyDescent="0.2">
      <c r="A1365" s="55">
        <v>1304</v>
      </c>
      <c r="B1365" s="1231">
        <f>'Expenditures 15-22'!G204</f>
        <v>165020</v>
      </c>
      <c r="C1365" s="14" t="s">
        <v>672</v>
      </c>
      <c r="D1365" s="14" t="str">
        <f t="shared" si="20"/>
        <v>Error?</v>
      </c>
    </row>
    <row r="1366" spans="1:4" x14ac:dyDescent="0.2">
      <c r="A1366" s="55">
        <v>1305</v>
      </c>
      <c r="B1366" s="1231">
        <f>'Expenditures 15-22'!H176</f>
        <v>324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324</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324</v>
      </c>
      <c r="C1376" s="14" t="s">
        <v>672</v>
      </c>
      <c r="D1376" s="14" t="str">
        <f t="shared" si="20"/>
        <v>Error?</v>
      </c>
    </row>
    <row r="1377" spans="1:4" x14ac:dyDescent="0.2">
      <c r="A1377" s="55">
        <v>1316</v>
      </c>
      <c r="B1377" s="1231">
        <f>'Expenditures 15-22'!K176</f>
        <v>1017545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1017545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1017545</v>
      </c>
      <c r="C1388" s="14" t="s">
        <v>672</v>
      </c>
      <c r="D1388" s="14" t="str">
        <f t="shared" si="20"/>
        <v>Error?</v>
      </c>
    </row>
    <row r="1389" spans="1:4" x14ac:dyDescent="0.2">
      <c r="A1389" s="55">
        <v>1328</v>
      </c>
      <c r="B1389" s="1231">
        <f>'Expenditures 15-22'!K205</f>
        <v>105711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1814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3662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2382</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198589</v>
      </c>
      <c r="C1410" s="14" t="s">
        <v>672</v>
      </c>
      <c r="D1410" s="14" t="str">
        <f t="shared" si="21"/>
        <v>Error?</v>
      </c>
    </row>
    <row r="1411" spans="1:4" x14ac:dyDescent="0.2">
      <c r="A1411" s="55">
        <v>1350</v>
      </c>
      <c r="B1411" s="1231">
        <f>'Expenditures 15-22'!D226</f>
        <v>14784</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16008</v>
      </c>
      <c r="D1413" s="14" t="str">
        <f t="shared" si="21"/>
        <v>Error?</v>
      </c>
    </row>
    <row r="1414" spans="1:4" x14ac:dyDescent="0.2">
      <c r="A1414" s="55">
        <v>1353</v>
      </c>
      <c r="B1414" s="1231">
        <f>'Expenditures 15-22'!D229</f>
        <v>1697</v>
      </c>
      <c r="D1414" s="14" t="str">
        <f t="shared" si="21"/>
        <v>Error?</v>
      </c>
    </row>
    <row r="1415" spans="1:4" x14ac:dyDescent="0.2">
      <c r="A1415" s="55">
        <v>1354</v>
      </c>
      <c r="B1415" s="1231">
        <f>'Expenditures 15-22'!D230</f>
        <v>3738</v>
      </c>
      <c r="D1415" s="14" t="str">
        <f t="shared" si="21"/>
        <v>Error?</v>
      </c>
    </row>
    <row r="1416" spans="1:4" x14ac:dyDescent="0.2">
      <c r="A1416" s="55">
        <v>1355</v>
      </c>
      <c r="B1416" s="1231">
        <f>'Expenditures 15-22'!D231</f>
        <v>191</v>
      </c>
      <c r="D1416" s="14" t="str">
        <f t="shared" si="21"/>
        <v>Error?</v>
      </c>
    </row>
    <row r="1417" spans="1:4" x14ac:dyDescent="0.2">
      <c r="A1417" s="55">
        <v>1356</v>
      </c>
      <c r="B1417" s="1231">
        <f>'Expenditures 15-22'!D232</f>
        <v>36418</v>
      </c>
      <c r="C1417" s="14" t="s">
        <v>672</v>
      </c>
      <c r="D1417" s="14" t="str">
        <f t="shared" si="21"/>
        <v>Error?</v>
      </c>
    </row>
    <row r="1418" spans="1:4" x14ac:dyDescent="0.2">
      <c r="A1418" s="55">
        <v>1357</v>
      </c>
      <c r="B1418" s="1231">
        <f>'Expenditures 15-22'!D234</f>
        <v>10133</v>
      </c>
      <c r="D1418" s="14" t="str">
        <f t="shared" si="21"/>
        <v>Error?</v>
      </c>
    </row>
    <row r="1419" spans="1:4" x14ac:dyDescent="0.2">
      <c r="A1419" s="55">
        <v>1358</v>
      </c>
      <c r="B1419" s="1231">
        <f>'Expenditures 15-22'!D235</f>
        <v>10316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20449</v>
      </c>
      <c r="C1421" s="14" t="s">
        <v>672</v>
      </c>
      <c r="D1421" s="14" t="str">
        <f t="shared" si="21"/>
        <v>Error?</v>
      </c>
    </row>
    <row r="1422" spans="1:4" x14ac:dyDescent="0.2">
      <c r="A1422" s="55">
        <v>1361</v>
      </c>
      <c r="B1422" s="1231">
        <f>'Expenditures 15-22'!D239</f>
        <v>445</v>
      </c>
      <c r="D1422" s="14" t="str">
        <f t="shared" si="21"/>
        <v>Error?</v>
      </c>
    </row>
    <row r="1423" spans="1:4" x14ac:dyDescent="0.2">
      <c r="A1423" s="55">
        <v>1362</v>
      </c>
      <c r="B1423" s="1231">
        <f>'Expenditures 15-22'!D240</f>
        <v>15566</v>
      </c>
      <c r="D1423" s="14" t="str">
        <f t="shared" si="21"/>
        <v>Error?</v>
      </c>
    </row>
    <row r="1424" spans="1:4" x14ac:dyDescent="0.2">
      <c r="A1424" s="55">
        <v>1363</v>
      </c>
      <c r="B1424" s="1231">
        <f>'Expenditures 15-22'!D251</f>
        <v>16011</v>
      </c>
      <c r="C1424" s="14" t="s">
        <v>672</v>
      </c>
      <c r="D1424" s="14" t="str">
        <f t="shared" si="21"/>
        <v>Error?</v>
      </c>
    </row>
    <row r="1425" spans="1:4" x14ac:dyDescent="0.2">
      <c r="A1425" s="55">
        <v>1364</v>
      </c>
      <c r="B1425" s="1231">
        <f>'Expenditures 15-22'!D253</f>
        <v>32222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32222</v>
      </c>
      <c r="C1427" s="14" t="s">
        <v>672</v>
      </c>
      <c r="D1427" s="14" t="str">
        <f t="shared" si="21"/>
        <v>Error?</v>
      </c>
    </row>
    <row r="1428" spans="1:4" x14ac:dyDescent="0.2">
      <c r="A1428" s="55">
        <v>1367</v>
      </c>
      <c r="B1428" s="1231">
        <f>'Expenditures 15-22'!D257</f>
        <v>993</v>
      </c>
      <c r="D1428" s="14" t="str">
        <f t="shared" si="21"/>
        <v>Error?</v>
      </c>
    </row>
    <row r="1429" spans="1:4" x14ac:dyDescent="0.2">
      <c r="A1429" s="55">
        <v>1368</v>
      </c>
      <c r="B1429" s="1231">
        <f>'Expenditures 15-22'!D258</f>
        <v>8524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88269</v>
      </c>
      <c r="D1431" s="14" t="str">
        <f t="shared" si="21"/>
        <v>Error?</v>
      </c>
    </row>
    <row r="1432" spans="1:4" x14ac:dyDescent="0.2">
      <c r="A1432" s="55">
        <v>1371</v>
      </c>
      <c r="B1432" s="1231">
        <f>'Expenditures 15-22'!D261</f>
        <v>103869</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201655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306755</v>
      </c>
      <c r="C1446" s="14" t="s">
        <v>672</v>
      </c>
      <c r="D1446" s="14" t="str">
        <f t="shared" si="21"/>
        <v>Error?</v>
      </c>
    </row>
    <row r="1447" spans="1:4" x14ac:dyDescent="0.2">
      <c r="A1447" s="55">
        <v>1386</v>
      </c>
      <c r="B1447" s="1231">
        <f>'Expenditures 15-22'!D274</f>
        <v>16166</v>
      </c>
      <c r="D1447" s="14" t="str">
        <f t="shared" si="21"/>
        <v>Error?</v>
      </c>
    </row>
    <row r="1448" spans="1:4" x14ac:dyDescent="0.2">
      <c r="A1448" s="55">
        <v>1387</v>
      </c>
      <c r="B1448" s="1231">
        <f>'Expenditures 15-22'!D288</f>
        <v>536598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1814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3662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2382</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198589</v>
      </c>
      <c r="C1474" s="14" t="s">
        <v>672</v>
      </c>
      <c r="D1474" s="14" t="str">
        <f t="shared" si="22"/>
        <v>Error?</v>
      </c>
    </row>
    <row r="1475" spans="1:4" x14ac:dyDescent="0.2">
      <c r="A1475" s="55">
        <v>1414</v>
      </c>
      <c r="B1475" s="1231">
        <f>'Expenditures 15-22'!K226</f>
        <v>14784</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16008</v>
      </c>
      <c r="C1477" s="14" t="s">
        <v>672</v>
      </c>
      <c r="D1477" s="14" t="str">
        <f t="shared" si="22"/>
        <v>Error?</v>
      </c>
    </row>
    <row r="1478" spans="1:4" x14ac:dyDescent="0.2">
      <c r="A1478" s="55">
        <v>1417</v>
      </c>
      <c r="B1478" s="1231">
        <f>'Expenditures 15-22'!K229</f>
        <v>1697</v>
      </c>
      <c r="C1478" s="14" t="s">
        <v>672</v>
      </c>
      <c r="D1478" s="14" t="str">
        <f t="shared" si="22"/>
        <v>Error?</v>
      </c>
    </row>
    <row r="1479" spans="1:4" x14ac:dyDescent="0.2">
      <c r="A1479" s="55">
        <v>1418</v>
      </c>
      <c r="B1479" s="1231">
        <f>'Expenditures 15-22'!K230</f>
        <v>3738</v>
      </c>
      <c r="C1479" s="14" t="s">
        <v>672</v>
      </c>
      <c r="D1479" s="14" t="str">
        <f t="shared" si="22"/>
        <v>Error?</v>
      </c>
    </row>
    <row r="1480" spans="1:4" x14ac:dyDescent="0.2">
      <c r="A1480" s="55">
        <v>1419</v>
      </c>
      <c r="B1480" s="1231">
        <f>'Expenditures 15-22'!K231</f>
        <v>191</v>
      </c>
      <c r="C1480" s="14" t="s">
        <v>672</v>
      </c>
      <c r="D1480" s="14" t="str">
        <f t="shared" si="22"/>
        <v>Error?</v>
      </c>
    </row>
    <row r="1481" spans="1:4" x14ac:dyDescent="0.2">
      <c r="A1481" s="55">
        <v>1420</v>
      </c>
      <c r="B1481" s="1231">
        <f>'Expenditures 15-22'!K232</f>
        <v>36418</v>
      </c>
      <c r="C1481" s="14" t="s">
        <v>672</v>
      </c>
      <c r="D1481" s="14" t="str">
        <f t="shared" si="22"/>
        <v>Error?</v>
      </c>
    </row>
    <row r="1482" spans="1:4" x14ac:dyDescent="0.2">
      <c r="A1482" s="55">
        <v>1421</v>
      </c>
      <c r="B1482" s="1231">
        <f>'Expenditures 15-22'!K234</f>
        <v>10133</v>
      </c>
      <c r="C1482" s="14" t="s">
        <v>672</v>
      </c>
      <c r="D1482" s="14" t="str">
        <f t="shared" si="22"/>
        <v>Error?</v>
      </c>
    </row>
    <row r="1483" spans="1:4" x14ac:dyDescent="0.2">
      <c r="A1483" s="55">
        <v>1422</v>
      </c>
      <c r="B1483" s="1231">
        <f>'Expenditures 15-22'!K235</f>
        <v>10316</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20449</v>
      </c>
      <c r="C1485" s="14" t="s">
        <v>672</v>
      </c>
      <c r="D1485" s="14" t="str">
        <f t="shared" si="22"/>
        <v>Error?</v>
      </c>
    </row>
    <row r="1486" spans="1:4" x14ac:dyDescent="0.2">
      <c r="A1486" s="55">
        <v>1425</v>
      </c>
      <c r="B1486" s="1231">
        <f>'Expenditures 15-22'!K239</f>
        <v>445</v>
      </c>
      <c r="C1486" s="14" t="s">
        <v>672</v>
      </c>
      <c r="D1486" s="14" t="str">
        <f t="shared" si="22"/>
        <v>Error?</v>
      </c>
    </row>
    <row r="1487" spans="1:4" x14ac:dyDescent="0.2">
      <c r="A1487" s="55">
        <v>1426</v>
      </c>
      <c r="B1487" s="1231">
        <f>'Expenditures 15-22'!K240</f>
        <v>15566</v>
      </c>
      <c r="C1487" s="14" t="s">
        <v>672</v>
      </c>
      <c r="D1487" s="14" t="str">
        <f t="shared" si="22"/>
        <v>Error?</v>
      </c>
    </row>
    <row r="1488" spans="1:4" x14ac:dyDescent="0.2">
      <c r="A1488" s="55">
        <v>1427</v>
      </c>
      <c r="B1488" s="1231">
        <f>'Expenditures 15-22'!K251</f>
        <v>16011</v>
      </c>
      <c r="C1488" s="14" t="s">
        <v>672</v>
      </c>
      <c r="D1488" s="14" t="str">
        <f t="shared" si="22"/>
        <v>Error?</v>
      </c>
    </row>
    <row r="1489" spans="1:4" x14ac:dyDescent="0.2">
      <c r="A1489" s="55">
        <v>1428</v>
      </c>
      <c r="B1489" s="1231">
        <f>'Expenditures 15-22'!K253</f>
        <v>32222</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32222</v>
      </c>
      <c r="C1491" s="14" t="s">
        <v>672</v>
      </c>
      <c r="D1491" s="14" t="str">
        <f t="shared" si="22"/>
        <v>Error?</v>
      </c>
    </row>
    <row r="1492" spans="1:4" x14ac:dyDescent="0.2">
      <c r="A1492" s="55">
        <v>1431</v>
      </c>
      <c r="B1492" s="1231">
        <f>'Expenditures 15-22'!K257</f>
        <v>993</v>
      </c>
      <c r="C1492" s="14" t="s">
        <v>672</v>
      </c>
      <c r="D1492" s="14" t="str">
        <f t="shared" si="22"/>
        <v>Error?</v>
      </c>
    </row>
    <row r="1493" spans="1:4" x14ac:dyDescent="0.2">
      <c r="A1493" s="55">
        <v>1432</v>
      </c>
      <c r="B1493" s="1231">
        <f>'Expenditures 15-22'!K258</f>
        <v>8524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88269</v>
      </c>
      <c r="C1495" s="14" t="s">
        <v>672</v>
      </c>
      <c r="D1495" s="14" t="str">
        <f t="shared" si="22"/>
        <v>Error?</v>
      </c>
    </row>
    <row r="1496" spans="1:4" x14ac:dyDescent="0.2">
      <c r="A1496" s="55">
        <v>1435</v>
      </c>
      <c r="B1496" s="1231">
        <f>'Expenditures 15-22'!K261</f>
        <v>103869</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201655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306755</v>
      </c>
      <c r="C1510" s="14" t="s">
        <v>672</v>
      </c>
      <c r="D1510" s="14" t="str">
        <f t="shared" si="22"/>
        <v>Error?</v>
      </c>
    </row>
    <row r="1511" spans="1:4" x14ac:dyDescent="0.2">
      <c r="A1511" s="55">
        <v>1450</v>
      </c>
      <c r="B1511" s="1231">
        <f>'Expenditures 15-22'!K274</f>
        <v>16166</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536598</v>
      </c>
      <c r="C1517" s="14" t="s">
        <v>672</v>
      </c>
      <c r="D1517" s="14" t="str">
        <f t="shared" si="22"/>
        <v>Error?</v>
      </c>
    </row>
    <row r="1518" spans="1:4" x14ac:dyDescent="0.2">
      <c r="A1518" s="55">
        <v>1457</v>
      </c>
      <c r="B1518" s="1231">
        <f>'Expenditures 15-22'!K289</f>
        <v>80139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26051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26051</v>
      </c>
      <c r="C1535" s="14" t="s">
        <v>672</v>
      </c>
      <c r="D1535" s="14" t="str">
        <f t="shared" ref="D1535:D1598" si="23">IF(ISBLANK(B1535),"OK",IF(A1535-B1535=0,"OK","Error?"))</f>
        <v>Error?</v>
      </c>
    </row>
    <row r="1536" spans="1:4" x14ac:dyDescent="0.2">
      <c r="A1536" s="55">
        <v>1475</v>
      </c>
      <c r="B1536" s="1231">
        <f>'Expenditures 15-22'!E305</f>
        <v>26051</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254672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254672</v>
      </c>
      <c r="C1547" s="14" t="s">
        <v>672</v>
      </c>
      <c r="D1547" s="14" t="str">
        <f t="shared" si="23"/>
        <v>Error?</v>
      </c>
    </row>
    <row r="1548" spans="1:4" x14ac:dyDescent="0.2">
      <c r="A1548" s="55">
        <v>1487</v>
      </c>
      <c r="B1548" s="1231">
        <f>'Expenditures 15-22'!G305</f>
        <v>254672</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280723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280723</v>
      </c>
      <c r="C1559" s="14" t="s">
        <v>672</v>
      </c>
      <c r="D1559" s="14" t="str">
        <f t="shared" si="23"/>
        <v>Error?</v>
      </c>
    </row>
    <row r="1560" spans="1:4" x14ac:dyDescent="0.2">
      <c r="A1560" s="55">
        <v>1499</v>
      </c>
      <c r="B1560" s="1231">
        <f>'Expenditures 15-22'!K305</f>
        <v>280723</v>
      </c>
      <c r="C1560" s="14" t="s">
        <v>672</v>
      </c>
      <c r="D1560" s="14" t="str">
        <f t="shared" si="23"/>
        <v>Error?</v>
      </c>
    </row>
    <row r="1561" spans="1:4" x14ac:dyDescent="0.2">
      <c r="A1561" s="55">
        <v>1500</v>
      </c>
      <c r="B1561" s="1231">
        <f>'Expenditures 15-22'!K306</f>
        <v>-265449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-2303691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-1685978</v>
      </c>
      <c r="C1630" s="14" t="s">
        <v>672</v>
      </c>
      <c r="D1630" s="14" t="str">
        <f t="shared" si="24"/>
        <v>Error?</v>
      </c>
    </row>
    <row r="1631" spans="1:4" x14ac:dyDescent="0.2">
      <c r="A1631" s="55">
        <v>1570</v>
      </c>
      <c r="B1631" s="1231">
        <f>'Acct Summary 7-8'!D79</f>
        <v>-362216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-424596</v>
      </c>
      <c r="C1644" s="14" t="s">
        <v>672</v>
      </c>
      <c r="D1644" s="14" t="str">
        <f t="shared" si="24"/>
        <v>Error?</v>
      </c>
    </row>
    <row r="1645" spans="1:4" x14ac:dyDescent="0.2">
      <c r="A1645" s="55">
        <v>1584</v>
      </c>
      <c r="B1645" s="1231">
        <f>'Acct Summary 7-8'!E79</f>
        <v>278802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299816</v>
      </c>
      <c r="C1658" s="14" t="s">
        <v>672</v>
      </c>
      <c r="D1658" s="14" t="str">
        <f t="shared" si="24"/>
        <v>Error?</v>
      </c>
    </row>
    <row r="1659" spans="1:4" x14ac:dyDescent="0.2">
      <c r="A1659" s="55">
        <v>1598</v>
      </c>
      <c r="B1659" s="1231">
        <f>'Acct Summary 7-8'!F79</f>
        <v>807689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208400</v>
      </c>
      <c r="C1672" s="14" t="s">
        <v>672</v>
      </c>
      <c r="D1672" s="14" t="str">
        <f t="shared" si="25"/>
        <v>Error?</v>
      </c>
    </row>
    <row r="1673" spans="1:4" x14ac:dyDescent="0.2">
      <c r="A1673" s="55">
        <v>1612</v>
      </c>
      <c r="B1673" s="1231">
        <f>'Acct Summary 7-8'!G79</f>
        <v>77919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158058</v>
      </c>
      <c r="C1686" s="14" t="s">
        <v>672</v>
      </c>
      <c r="D1686" s="14" t="str">
        <f t="shared" si="25"/>
        <v>Error?</v>
      </c>
    </row>
    <row r="1687" spans="1:4" x14ac:dyDescent="0.2">
      <c r="A1687" s="55">
        <v>1626</v>
      </c>
      <c r="B1687" s="1231">
        <f>'Acct Summary 7-8'!H79</f>
        <v>459388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1078939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7135096</v>
      </c>
      <c r="C1744" s="14" t="s">
        <v>672</v>
      </c>
      <c r="D1744" s="14" t="str">
        <f t="shared" si="26"/>
        <v>Error?</v>
      </c>
    </row>
    <row r="1745" spans="1:5" x14ac:dyDescent="0.2">
      <c r="A1745" s="55">
        <v>1684</v>
      </c>
      <c r="B1745" s="1231">
        <f>'Tax Sched 24'!B5</f>
        <v>1121342</v>
      </c>
      <c r="C1745" s="14" t="s">
        <v>672</v>
      </c>
      <c r="D1745" s="14" t="str">
        <f t="shared" si="26"/>
        <v>Error?</v>
      </c>
    </row>
    <row r="1746" spans="1:5" x14ac:dyDescent="0.2">
      <c r="A1746" s="55">
        <v>1685</v>
      </c>
      <c r="B1746" s="1231">
        <f>'Tax Sched 24'!B6</f>
        <v>2643163</v>
      </c>
      <c r="C1746" s="14" t="s">
        <v>672</v>
      </c>
      <c r="D1746" s="14" t="str">
        <f t="shared" si="26"/>
        <v>Error?</v>
      </c>
    </row>
    <row r="1747" spans="1:5" x14ac:dyDescent="0.2">
      <c r="A1747" s="55">
        <v>1686</v>
      </c>
      <c r="B1747" s="1231">
        <f>'Tax Sched 24'!B7</f>
        <v>540975</v>
      </c>
      <c r="C1747" s="14" t="s">
        <v>672</v>
      </c>
      <c r="D1747" s="14" t="str">
        <f t="shared" si="26"/>
        <v>Error?</v>
      </c>
    </row>
    <row r="1748" spans="1:5" x14ac:dyDescent="0.2">
      <c r="A1748" s="55">
        <v>1687</v>
      </c>
      <c r="B1748" s="1231">
        <f>'Tax Sched 24'!B8</f>
        <v>309879</v>
      </c>
      <c r="C1748" s="14" t="s">
        <v>672</v>
      </c>
      <c r="D1748" s="14" t="str">
        <f t="shared" si="26"/>
        <v>Error?</v>
      </c>
    </row>
    <row r="1749" spans="1:5" x14ac:dyDescent="0.2">
      <c r="A1749" s="55">
        <v>1688</v>
      </c>
      <c r="B1749" s="1231">
        <f>'Tax Sched 24'!B10</f>
        <v>102418</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174635</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829846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13130468</v>
      </c>
      <c r="C1759" s="14" t="s">
        <v>672</v>
      </c>
      <c r="D1759" s="14" t="str">
        <f t="shared" si="26"/>
        <v>Error?</v>
      </c>
    </row>
    <row r="1760" spans="1:5" x14ac:dyDescent="0.2">
      <c r="A1760" s="55">
        <v>1699</v>
      </c>
      <c r="B1760" s="1231">
        <f>'Tax Sched 24'!D4</f>
        <v>3359464</v>
      </c>
      <c r="C1760" s="14" t="s">
        <v>672</v>
      </c>
      <c r="D1760" s="14" t="str">
        <f t="shared" si="26"/>
        <v>Error?</v>
      </c>
    </row>
    <row r="1761" spans="1:5" x14ac:dyDescent="0.2">
      <c r="A1761" s="55">
        <v>1700</v>
      </c>
      <c r="B1761" s="1231">
        <f>'Tax Sched 24'!D5</f>
        <v>516157</v>
      </c>
      <c r="C1761" s="14" t="s">
        <v>672</v>
      </c>
      <c r="D1761" s="14" t="str">
        <f t="shared" si="26"/>
        <v>Error?</v>
      </c>
    </row>
    <row r="1762" spans="1:5" s="80" customFormat="1" x14ac:dyDescent="0.2">
      <c r="A1762" s="55">
        <v>1701</v>
      </c>
      <c r="B1762" s="1231">
        <f>'Tax Sched 24'!D6</f>
        <v>1114567</v>
      </c>
      <c r="C1762" s="14" t="s">
        <v>672</v>
      </c>
      <c r="D1762" s="14" t="str">
        <f t="shared" si="26"/>
        <v>Error?</v>
      </c>
      <c r="E1762" s="81"/>
    </row>
    <row r="1763" spans="1:5" x14ac:dyDescent="0.2">
      <c r="A1763" s="55">
        <v>1702</v>
      </c>
      <c r="B1763" s="1231">
        <f>'Tax Sched 24'!D7</f>
        <v>387421</v>
      </c>
      <c r="C1763" s="14" t="s">
        <v>672</v>
      </c>
      <c r="D1763" s="14" t="str">
        <f t="shared" si="26"/>
        <v>Error?</v>
      </c>
    </row>
    <row r="1764" spans="1:5" x14ac:dyDescent="0.2">
      <c r="A1764" s="55">
        <v>1703</v>
      </c>
      <c r="B1764" s="1231">
        <f>'Tax Sched 24'!D8</f>
        <v>138259</v>
      </c>
      <c r="C1764" s="14" t="s">
        <v>672</v>
      </c>
      <c r="D1764" s="14" t="str">
        <f t="shared" si="26"/>
        <v>Error?</v>
      </c>
    </row>
    <row r="1765" spans="1:5" x14ac:dyDescent="0.2">
      <c r="A1765" s="55">
        <v>1704</v>
      </c>
      <c r="B1765" s="1231">
        <f>'Tax Sched 24'!D10</f>
        <v>58645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109322</v>
      </c>
      <c r="C1768" s="14" t="s">
        <v>672</v>
      </c>
      <c r="D1768" s="14" t="str">
        <f t="shared" si="26"/>
        <v>Error?</v>
      </c>
    </row>
    <row r="1769" spans="1:5" x14ac:dyDescent="0.2">
      <c r="A1769" s="55">
        <v>1708</v>
      </c>
      <c r="B1769" s="1231">
        <f>'Tax Sched 24'!D12</f>
        <v>-35436</v>
      </c>
      <c r="C1769" s="14" t="s">
        <v>672</v>
      </c>
      <c r="D1769" s="14" t="str">
        <f t="shared" si="26"/>
        <v>Error?</v>
      </c>
    </row>
    <row r="1770" spans="1:5" x14ac:dyDescent="0.2">
      <c r="A1770" s="55">
        <v>1709</v>
      </c>
      <c r="B1770" s="1231">
        <f>'Tax Sched 24'!D14</f>
        <v>400450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6182305</v>
      </c>
      <c r="C1775" s="14" t="s">
        <v>672</v>
      </c>
      <c r="D1775" s="14" t="str">
        <f t="shared" si="26"/>
        <v>Error?</v>
      </c>
    </row>
    <row r="1776" spans="1:5" x14ac:dyDescent="0.2">
      <c r="A1776" s="55">
        <v>1715</v>
      </c>
      <c r="B1776" s="1231">
        <f>'Tax Sched 24'!C4</f>
        <v>3775632</v>
      </c>
      <c r="D1776" s="14" t="str">
        <f t="shared" si="26"/>
        <v>Error?</v>
      </c>
    </row>
    <row r="1777" spans="1:4" x14ac:dyDescent="0.2">
      <c r="A1777" s="55">
        <v>1716</v>
      </c>
      <c r="B1777" s="1231">
        <f>'Tax Sched 24'!C5</f>
        <v>605185</v>
      </c>
      <c r="D1777" s="14" t="str">
        <f t="shared" si="26"/>
        <v>Error?</v>
      </c>
    </row>
    <row r="1778" spans="1:4" x14ac:dyDescent="0.2">
      <c r="A1778" s="55">
        <v>1717</v>
      </c>
      <c r="B1778" s="1231">
        <f>'Tax Sched 24'!C6</f>
        <v>1528596</v>
      </c>
      <c r="D1778" s="14" t="str">
        <f t="shared" si="26"/>
        <v>Error?</v>
      </c>
    </row>
    <row r="1779" spans="1:4" x14ac:dyDescent="0.2">
      <c r="A1779" s="55">
        <v>1718</v>
      </c>
      <c r="B1779" s="1231">
        <f>'Tax Sched 24'!C7</f>
        <v>153554</v>
      </c>
      <c r="D1779" s="14" t="str">
        <f t="shared" si="26"/>
        <v>Error?</v>
      </c>
    </row>
    <row r="1780" spans="1:4" x14ac:dyDescent="0.2">
      <c r="A1780" s="55">
        <v>1719</v>
      </c>
      <c r="B1780" s="1231">
        <f>'Tax Sched 24'!C8</f>
        <v>171620</v>
      </c>
      <c r="D1780" s="14" t="str">
        <f t="shared" si="26"/>
        <v>Error?</v>
      </c>
    </row>
    <row r="1781" spans="1:4" x14ac:dyDescent="0.2">
      <c r="A1781" s="55">
        <v>1720</v>
      </c>
      <c r="B1781" s="1231">
        <f>'Tax Sched 24'!C10</f>
        <v>43773</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65313</v>
      </c>
      <c r="D1784" s="14" t="str">
        <f t="shared" si="26"/>
        <v>Error?</v>
      </c>
    </row>
    <row r="1785" spans="1:4" x14ac:dyDescent="0.2">
      <c r="A1785" s="55">
        <v>1724</v>
      </c>
      <c r="B1785" s="1231">
        <f>'Tax Sched 24'!C12</f>
        <v>35436</v>
      </c>
      <c r="D1785" s="14" t="str">
        <f t="shared" si="26"/>
        <v>Error?</v>
      </c>
    </row>
    <row r="1786" spans="1:4" x14ac:dyDescent="0.2">
      <c r="A1786" s="55">
        <v>1725</v>
      </c>
      <c r="B1786" s="1231">
        <f>'Tax Sched 24'!C14</f>
        <v>429396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6948163</v>
      </c>
      <c r="C1791" s="14" t="s">
        <v>672</v>
      </c>
      <c r="D1791" s="14" t="str">
        <f t="shared" ref="D1791:D1854" si="27">IF(ISBLANK(B1791),"OK",IF(A1791-B1791=0,"OK","Error?"))</f>
        <v>Error?</v>
      </c>
    </row>
    <row r="1792" spans="1:4" x14ac:dyDescent="0.2">
      <c r="A1792" s="55">
        <v>1731</v>
      </c>
      <c r="B1792" s="1231">
        <f>'Tax Sched 24'!F4</f>
        <v>3605870</v>
      </c>
      <c r="C1792" s="14" t="s">
        <v>672</v>
      </c>
      <c r="D1792" s="14" t="str">
        <f t="shared" si="27"/>
        <v>Error?</v>
      </c>
    </row>
    <row r="1793" spans="1:4" x14ac:dyDescent="0.2">
      <c r="A1793" s="55">
        <v>1732</v>
      </c>
      <c r="B1793" s="1231">
        <f>'Tax Sched 24'!F5</f>
        <v>578195</v>
      </c>
      <c r="C1793" s="14" t="s">
        <v>672</v>
      </c>
      <c r="D1793" s="14" t="str">
        <f t="shared" si="27"/>
        <v>Error?</v>
      </c>
    </row>
    <row r="1794" spans="1:4" x14ac:dyDescent="0.2">
      <c r="A1794" s="55">
        <v>1733</v>
      </c>
      <c r="B1794" s="1231">
        <f>'Tax Sched 24'!F6</f>
        <v>1459575</v>
      </c>
      <c r="C1794" s="14" t="s">
        <v>672</v>
      </c>
      <c r="D1794" s="14" t="str">
        <f t="shared" si="27"/>
        <v>Error?</v>
      </c>
    </row>
    <row r="1795" spans="1:4" x14ac:dyDescent="0.2">
      <c r="A1795" s="55">
        <v>1734</v>
      </c>
      <c r="B1795" s="1231">
        <f>'Tax Sched 24'!F7</f>
        <v>147076</v>
      </c>
      <c r="C1795" s="14" t="s">
        <v>672</v>
      </c>
      <c r="D1795" s="14" t="str">
        <f t="shared" si="27"/>
        <v>Error?</v>
      </c>
    </row>
    <row r="1796" spans="1:4" x14ac:dyDescent="0.2">
      <c r="A1796" s="55">
        <v>1735</v>
      </c>
      <c r="B1796" s="1231">
        <f>'Tax Sched 24'!F8</f>
        <v>163836</v>
      </c>
      <c r="C1796" s="14" t="s">
        <v>672</v>
      </c>
      <c r="D1796" s="14" t="str">
        <f t="shared" si="27"/>
        <v>Error?</v>
      </c>
    </row>
    <row r="1797" spans="1:4" x14ac:dyDescent="0.2">
      <c r="A1797" s="55">
        <v>1736</v>
      </c>
      <c r="B1797" s="1231">
        <f>'Tax Sched 24'!F10</f>
        <v>42291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62124</v>
      </c>
      <c r="C1800" s="14" t="s">
        <v>672</v>
      </c>
      <c r="D1800" s="14" t="str">
        <f t="shared" si="27"/>
        <v>Error?</v>
      </c>
    </row>
    <row r="1801" spans="1:4" x14ac:dyDescent="0.2">
      <c r="A1801" s="55">
        <v>1740</v>
      </c>
      <c r="B1801" s="1231">
        <f>'Tax Sched 24'!F12</f>
        <v>33716</v>
      </c>
      <c r="C1801" s="14" t="s">
        <v>672</v>
      </c>
      <c r="D1801" s="14" t="str">
        <f t="shared" si="27"/>
        <v>Error?</v>
      </c>
    </row>
    <row r="1802" spans="1:4" x14ac:dyDescent="0.2">
      <c r="A1802" s="55">
        <v>1741</v>
      </c>
      <c r="B1802" s="1231">
        <f>'Tax Sched 24'!F14</f>
        <v>409728</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7381502</v>
      </c>
      <c r="D1808" s="14" t="str">
        <f t="shared" si="27"/>
        <v>Error?</v>
      </c>
    </row>
    <row r="1809" spans="1:4" x14ac:dyDescent="0.2">
      <c r="A1809" s="55">
        <v>1748</v>
      </c>
      <c r="B1809" s="1231">
        <f>'Tax Sched 24'!E5</f>
        <v>1183380</v>
      </c>
      <c r="D1809" s="14" t="str">
        <f t="shared" si="27"/>
        <v>Error?</v>
      </c>
    </row>
    <row r="1810" spans="1:4" x14ac:dyDescent="0.2">
      <c r="A1810" s="55">
        <v>1749</v>
      </c>
      <c r="B1810" s="1231">
        <f>'Tax Sched 24'!E6</f>
        <v>2988171</v>
      </c>
      <c r="D1810" s="14" t="str">
        <f t="shared" si="27"/>
        <v>Error?</v>
      </c>
    </row>
    <row r="1811" spans="1:4" x14ac:dyDescent="0.2">
      <c r="A1811" s="55">
        <v>1750</v>
      </c>
      <c r="B1811" s="1231">
        <f>'Tax Sched 24'!E7</f>
        <v>300630</v>
      </c>
      <c r="D1811" s="14" t="str">
        <f t="shared" si="27"/>
        <v>Error?</v>
      </c>
    </row>
    <row r="1812" spans="1:4" x14ac:dyDescent="0.2">
      <c r="A1812" s="55">
        <v>1751</v>
      </c>
      <c r="B1812" s="1231">
        <f>'Tax Sched 24'!E8</f>
        <v>335456</v>
      </c>
      <c r="D1812" s="14" t="str">
        <f t="shared" si="27"/>
        <v>Error?</v>
      </c>
    </row>
    <row r="1813" spans="1:4" x14ac:dyDescent="0.2">
      <c r="A1813" s="55">
        <v>1752</v>
      </c>
      <c r="B1813" s="1231">
        <f>'Tax Sched 24'!E10</f>
        <v>86064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127437</v>
      </c>
      <c r="D1816" s="14" t="str">
        <f t="shared" si="27"/>
        <v>Error?</v>
      </c>
    </row>
    <row r="1817" spans="1:4" x14ac:dyDescent="0.2">
      <c r="A1817" s="55">
        <v>1756</v>
      </c>
      <c r="B1817" s="1231">
        <f>'Tax Sched 24'!E12</f>
        <v>69152</v>
      </c>
      <c r="D1817" s="14" t="str">
        <f t="shared" si="27"/>
        <v>Error?</v>
      </c>
    </row>
    <row r="1818" spans="1:4" x14ac:dyDescent="0.2">
      <c r="A1818" s="55">
        <v>1757</v>
      </c>
      <c r="B1818" s="1231">
        <f>'Tax Sched 24'!E14</f>
        <v>839124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13584348</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16719574</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815402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815402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815402</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826414</v>
      </c>
      <c r="D2008" s="14" t="str">
        <f t="shared" si="30"/>
        <v>Error?</v>
      </c>
    </row>
    <row r="2009" spans="1:4" x14ac:dyDescent="0.2">
      <c r="A2009" s="55">
        <v>1948</v>
      </c>
      <c r="B2009" s="1231">
        <f>'Cap Outlay Deprec 27'!C8</f>
        <v>33333311</v>
      </c>
      <c r="D2009" s="14" t="str">
        <f t="shared" si="30"/>
        <v>Error?</v>
      </c>
    </row>
    <row r="2010" spans="1:4" x14ac:dyDescent="0.2">
      <c r="A2010" s="55">
        <v>1949</v>
      </c>
      <c r="B2010" s="1231">
        <f>'Cap Outlay Deprec 27'!C10</f>
        <v>593852</v>
      </c>
      <c r="D2010" s="14" t="str">
        <f t="shared" si="30"/>
        <v>Error?</v>
      </c>
    </row>
    <row r="2011" spans="1:4" x14ac:dyDescent="0.2">
      <c r="A2011" s="55">
        <v>1950</v>
      </c>
      <c r="B2011" s="1231">
        <f>'Cap Outlay Deprec 27'!C12</f>
        <v>4542860</v>
      </c>
      <c r="D2011" s="14" t="str">
        <f t="shared" si="30"/>
        <v>Error?</v>
      </c>
    </row>
    <row r="2012" spans="1:4" x14ac:dyDescent="0.2">
      <c r="A2012" s="55">
        <v>1951</v>
      </c>
      <c r="B2012" s="1231">
        <f>'Cap Outlay Deprec 27'!C13</f>
        <v>64946</v>
      </c>
      <c r="D2012" s="14" t="str">
        <f t="shared" si="30"/>
        <v>Error?</v>
      </c>
    </row>
    <row r="2013" spans="1:4" x14ac:dyDescent="0.2">
      <c r="A2013" s="55">
        <v>1952</v>
      </c>
      <c r="B2013" s="1231">
        <f>'Cap Outlay Deprec 27'!C16</f>
        <v>39564298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281598</v>
      </c>
      <c r="D2015" s="14" t="str">
        <f t="shared" si="30"/>
        <v>Error?</v>
      </c>
    </row>
    <row r="2016" spans="1:4" x14ac:dyDescent="0.2">
      <c r="A2016" s="55">
        <v>1955</v>
      </c>
      <c r="B2016" s="1231">
        <f>'Cap Outlay Deprec 27'!D10</f>
        <v>96978</v>
      </c>
      <c r="D2016" s="14" t="str">
        <f t="shared" si="30"/>
        <v>Error?</v>
      </c>
    </row>
    <row r="2017" spans="1:4" x14ac:dyDescent="0.2">
      <c r="A2017" s="55">
        <v>1956</v>
      </c>
      <c r="B2017" s="1231">
        <f>'Cap Outlay Deprec 27'!D12</f>
        <v>111454</v>
      </c>
      <c r="D2017" s="14" t="str">
        <f t="shared" si="30"/>
        <v>Error?</v>
      </c>
    </row>
    <row r="2018" spans="1:4" x14ac:dyDescent="0.2">
      <c r="A2018" s="55">
        <v>1957</v>
      </c>
      <c r="B2018" s="1231">
        <f>'Cap Outlay Deprec 27'!D13</f>
        <v>46435</v>
      </c>
      <c r="D2018" s="14" t="str">
        <f t="shared" si="30"/>
        <v>Error?</v>
      </c>
    </row>
    <row r="2019" spans="1:4" x14ac:dyDescent="0.2">
      <c r="A2019" s="55">
        <v>1958</v>
      </c>
      <c r="B2019" s="1231">
        <f>'Cap Outlay Deprec 27'!D16</f>
        <v>536465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202915</v>
      </c>
      <c r="C2025" s="14" t="s">
        <v>672</v>
      </c>
      <c r="D2025" s="14" t="str">
        <f t="shared" si="30"/>
        <v>Error?</v>
      </c>
    </row>
    <row r="2026" spans="1:4" x14ac:dyDescent="0.2">
      <c r="A2026" s="55">
        <v>1965</v>
      </c>
      <c r="B2026" s="1231">
        <f>'Cap Outlay Deprec 27'!F5</f>
        <v>826414</v>
      </c>
      <c r="C2026" s="14" t="s">
        <v>672</v>
      </c>
      <c r="D2026" s="14" t="str">
        <f t="shared" si="30"/>
        <v>Error?</v>
      </c>
    </row>
    <row r="2027" spans="1:4" x14ac:dyDescent="0.2">
      <c r="A2027" s="55">
        <v>1966</v>
      </c>
      <c r="B2027" s="1231">
        <f>'Cap Outlay Deprec 27'!F8</f>
        <v>33614909</v>
      </c>
      <c r="C2027" s="14" t="s">
        <v>672</v>
      </c>
      <c r="D2027" s="14" t="str">
        <f t="shared" si="30"/>
        <v>Error?</v>
      </c>
    </row>
    <row r="2028" spans="1:4" x14ac:dyDescent="0.2">
      <c r="A2028" s="55">
        <v>1967</v>
      </c>
      <c r="B2028" s="1231">
        <f>'Cap Outlay Deprec 27'!F10</f>
        <v>690830</v>
      </c>
      <c r="C2028" s="14" t="s">
        <v>672</v>
      </c>
      <c r="D2028" s="14" t="str">
        <f t="shared" si="30"/>
        <v>Error?</v>
      </c>
    </row>
    <row r="2029" spans="1:4" x14ac:dyDescent="0.2">
      <c r="A2029" s="55">
        <v>1968</v>
      </c>
      <c r="B2029" s="1231">
        <f>'Cap Outlay Deprec 27'!F12</f>
        <v>4654314</v>
      </c>
      <c r="C2029" s="14" t="s">
        <v>672</v>
      </c>
      <c r="D2029" s="14" t="str">
        <f t="shared" si="30"/>
        <v>Error?</v>
      </c>
    </row>
    <row r="2030" spans="1:4" x14ac:dyDescent="0.2">
      <c r="A2030" s="55">
        <v>1969</v>
      </c>
      <c r="B2030" s="1231">
        <f>'Cap Outlay Deprec 27'!F13</f>
        <v>111381</v>
      </c>
      <c r="C2030" s="14" t="s">
        <v>672</v>
      </c>
      <c r="D2030" s="14" t="str">
        <f t="shared" si="30"/>
        <v>Error?</v>
      </c>
    </row>
    <row r="2031" spans="1:4" x14ac:dyDescent="0.2">
      <c r="A2031" s="55">
        <v>1970</v>
      </c>
      <c r="B2031" s="1231">
        <f>'Cap Outlay Deprec 27'!F16</f>
        <v>39897848</v>
      </c>
      <c r="C2031" s="14" t="s">
        <v>672</v>
      </c>
      <c r="D2031" s="14" t="str">
        <f t="shared" si="30"/>
        <v>Error?</v>
      </c>
    </row>
    <row r="2032" spans="1:4" x14ac:dyDescent="0.2">
      <c r="A2032" s="83">
        <v>1971</v>
      </c>
      <c r="D2032" s="14" t="str">
        <f t="shared" si="30"/>
        <v>OK</v>
      </c>
    </row>
    <row r="2033" spans="1:4" x14ac:dyDescent="0.2">
      <c r="A2033" s="55">
        <v>1972</v>
      </c>
      <c r="B2033" s="1231">
        <f>'Cap Outlay Deprec 27'!H8</f>
        <v>9201344</v>
      </c>
      <c r="D2033" s="14" t="str">
        <f t="shared" si="30"/>
        <v>Error?</v>
      </c>
    </row>
    <row r="2034" spans="1:4" x14ac:dyDescent="0.2">
      <c r="A2034" s="55">
        <v>1973</v>
      </c>
      <c r="B2034" s="1231">
        <f>'Cap Outlay Deprec 27'!H10</f>
        <v>354143</v>
      </c>
      <c r="D2034" s="14" t="str">
        <f t="shared" si="30"/>
        <v>Error?</v>
      </c>
    </row>
    <row r="2035" spans="1:4" x14ac:dyDescent="0.2">
      <c r="A2035" s="55">
        <v>1974</v>
      </c>
      <c r="B2035" s="1231">
        <f>'Cap Outlay Deprec 27'!H12</f>
        <v>4063355</v>
      </c>
      <c r="D2035" s="14" t="str">
        <f t="shared" si="30"/>
        <v>Error?</v>
      </c>
    </row>
    <row r="2036" spans="1:4" x14ac:dyDescent="0.2">
      <c r="A2036" s="55">
        <v>1975</v>
      </c>
      <c r="B2036" s="1231">
        <f>'Cap Outlay Deprec 27'!H13</f>
        <v>47946</v>
      </c>
      <c r="D2036" s="14" t="str">
        <f t="shared" si="30"/>
        <v>Error?</v>
      </c>
    </row>
    <row r="2037" spans="1:4" x14ac:dyDescent="0.2">
      <c r="A2037" s="55">
        <v>1976</v>
      </c>
      <c r="B2037" s="1231">
        <f>'Cap Outlay Deprec 27'!H16</f>
        <v>13666788</v>
      </c>
      <c r="C2037" s="14" t="s">
        <v>672</v>
      </c>
      <c r="D2037" s="14" t="str">
        <f t="shared" si="30"/>
        <v>Error?</v>
      </c>
    </row>
    <row r="2038" spans="1:4" x14ac:dyDescent="0.2">
      <c r="A2038" s="83">
        <v>1977</v>
      </c>
      <c r="D2038" s="14" t="str">
        <f t="shared" si="30"/>
        <v>OK</v>
      </c>
    </row>
    <row r="2039" spans="1:4" x14ac:dyDescent="0.2">
      <c r="A2039" s="55">
        <v>1978</v>
      </c>
      <c r="B2039" s="1231">
        <f>'Cap Outlay Deprec 27'!I8</f>
        <v>672298</v>
      </c>
      <c r="D2039" s="14" t="str">
        <f t="shared" si="30"/>
        <v>Error?</v>
      </c>
    </row>
    <row r="2040" spans="1:4" x14ac:dyDescent="0.2">
      <c r="A2040" s="55">
        <v>1979</v>
      </c>
      <c r="B2040" s="1231">
        <f>'Cap Outlay Deprec 27'!I10</f>
        <v>34542</v>
      </c>
      <c r="D2040" s="14" t="str">
        <f t="shared" si="30"/>
        <v>Error?</v>
      </c>
    </row>
    <row r="2041" spans="1:4" x14ac:dyDescent="0.2">
      <c r="A2041" s="55">
        <v>1980</v>
      </c>
      <c r="B2041" s="1231">
        <f>'Cap Outlay Deprec 27'!I12</f>
        <v>93086</v>
      </c>
      <c r="D2041" s="14" t="str">
        <f t="shared" si="30"/>
        <v>Error?</v>
      </c>
    </row>
    <row r="2042" spans="1:4" x14ac:dyDescent="0.2">
      <c r="A2042" s="55">
        <v>1981</v>
      </c>
      <c r="B2042" s="1231">
        <f>'Cap Outlay Deprec 27'!I13</f>
        <v>5569</v>
      </c>
      <c r="D2042" s="14" t="str">
        <f t="shared" si="30"/>
        <v>Error?</v>
      </c>
    </row>
    <row r="2043" spans="1:4" x14ac:dyDescent="0.2">
      <c r="A2043" s="55">
        <v>1982</v>
      </c>
      <c r="B2043" s="1231">
        <f>'Cap Outlay Deprec 27'!I16</f>
        <v>805495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9873642</v>
      </c>
      <c r="C2051" s="14" t="s">
        <v>672</v>
      </c>
      <c r="D2051" s="14" t="str">
        <f t="shared" si="31"/>
        <v>Error?</v>
      </c>
    </row>
    <row r="2052" spans="1:4" x14ac:dyDescent="0.2">
      <c r="A2052" s="55">
        <v>1991</v>
      </c>
      <c r="B2052" s="1231">
        <f>'Cap Outlay Deprec 27'!K10</f>
        <v>388685</v>
      </c>
      <c r="C2052" s="14" t="s">
        <v>672</v>
      </c>
      <c r="D2052" s="14" t="str">
        <f t="shared" si="31"/>
        <v>Error?</v>
      </c>
    </row>
    <row r="2053" spans="1:4" x14ac:dyDescent="0.2">
      <c r="A2053" s="55">
        <v>1992</v>
      </c>
      <c r="B2053" s="1231">
        <f>'Cap Outlay Deprec 27'!K12</f>
        <v>4156441</v>
      </c>
      <c r="C2053" s="14" t="s">
        <v>672</v>
      </c>
      <c r="D2053" s="14" t="str">
        <f t="shared" si="31"/>
        <v>Error?</v>
      </c>
    </row>
    <row r="2054" spans="1:4" x14ac:dyDescent="0.2">
      <c r="A2054" s="55">
        <v>1993</v>
      </c>
      <c r="B2054" s="1231">
        <f>'Cap Outlay Deprec 27'!K13</f>
        <v>53515</v>
      </c>
      <c r="C2054" s="14" t="s">
        <v>672</v>
      </c>
      <c r="D2054" s="14" t="str">
        <f t="shared" si="31"/>
        <v>Error?</v>
      </c>
    </row>
    <row r="2055" spans="1:4" x14ac:dyDescent="0.2">
      <c r="A2055" s="55">
        <v>1994</v>
      </c>
      <c r="B2055" s="1231">
        <f>'Cap Outlay Deprec 27'!K16</f>
        <v>14472283</v>
      </c>
      <c r="C2055" s="14" t="s">
        <v>672</v>
      </c>
      <c r="D2055" s="14" t="str">
        <f t="shared" si="31"/>
        <v>Error?</v>
      </c>
    </row>
    <row r="2056" spans="1:4" x14ac:dyDescent="0.2">
      <c r="A2056" s="55">
        <v>1995</v>
      </c>
      <c r="B2056" s="1231">
        <f>'Cap Outlay Deprec 27'!L5</f>
        <v>826414</v>
      </c>
      <c r="C2056" s="14" t="s">
        <v>672</v>
      </c>
      <c r="D2056" s="14" t="str">
        <f t="shared" si="31"/>
        <v>Error?</v>
      </c>
    </row>
    <row r="2057" spans="1:4" x14ac:dyDescent="0.2">
      <c r="A2057" s="55">
        <v>1996</v>
      </c>
      <c r="B2057" s="1231">
        <f>'Cap Outlay Deprec 27'!L8</f>
        <v>23741267</v>
      </c>
      <c r="C2057" s="14" t="s">
        <v>672</v>
      </c>
      <c r="D2057" s="14" t="str">
        <f t="shared" si="31"/>
        <v>Error?</v>
      </c>
    </row>
    <row r="2058" spans="1:4" x14ac:dyDescent="0.2">
      <c r="A2058" s="55">
        <v>1997</v>
      </c>
      <c r="B2058" s="1231">
        <f>'Cap Outlay Deprec 27'!L10</f>
        <v>302145</v>
      </c>
      <c r="C2058" s="14" t="s">
        <v>672</v>
      </c>
      <c r="D2058" s="14" t="str">
        <f t="shared" si="31"/>
        <v>Error?</v>
      </c>
    </row>
    <row r="2059" spans="1:4" x14ac:dyDescent="0.2">
      <c r="A2059" s="55">
        <v>1998</v>
      </c>
      <c r="B2059" s="1231">
        <f>'Cap Outlay Deprec 27'!L12</f>
        <v>497873</v>
      </c>
      <c r="C2059" s="14" t="s">
        <v>672</v>
      </c>
      <c r="D2059" s="14" t="str">
        <f t="shared" si="31"/>
        <v>Error?</v>
      </c>
    </row>
    <row r="2060" spans="1:4" x14ac:dyDescent="0.2">
      <c r="A2060" s="55">
        <v>1999</v>
      </c>
      <c r="B2060" s="1231">
        <f>'Cap Outlay Deprec 27'!L13</f>
        <v>57866</v>
      </c>
      <c r="C2060" s="14" t="s">
        <v>672</v>
      </c>
      <c r="D2060" s="14" t="str">
        <f t="shared" si="31"/>
        <v>Error?</v>
      </c>
    </row>
    <row r="2061" spans="1:4" x14ac:dyDescent="0.2">
      <c r="A2061" s="55">
        <v>2000</v>
      </c>
      <c r="B2061" s="1231">
        <f>'Cap Outlay Deprec 27'!L16</f>
        <v>25425565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114241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152795</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30704</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8948998</v>
      </c>
      <c r="C2551" s="14" t="s">
        <v>672</v>
      </c>
      <c r="D2551" s="14" t="str">
        <f t="shared" si="38"/>
        <v>Error?</v>
      </c>
    </row>
    <row r="2552" spans="1:4" x14ac:dyDescent="0.2">
      <c r="A2552" s="83">
        <v>2491</v>
      </c>
      <c r="D2552" s="14" t="str">
        <f t="shared" si="38"/>
        <v>OK</v>
      </c>
    </row>
    <row r="2553" spans="1:4" x14ac:dyDescent="0.2">
      <c r="A2553" s="55">
        <v>2492</v>
      </c>
      <c r="B2553" s="1231">
        <f>'Acct Summary 7-8'!C6</f>
        <v>3554207</v>
      </c>
      <c r="C2553" s="14" t="s">
        <v>672</v>
      </c>
      <c r="D2553" s="14" t="str">
        <f t="shared" si="38"/>
        <v>Error?</v>
      </c>
    </row>
    <row r="2554" spans="1:4" x14ac:dyDescent="0.2">
      <c r="A2554" s="55">
        <v>2493</v>
      </c>
      <c r="B2554" s="1231">
        <f>'Acct Summary 7-8'!C7</f>
        <v>186744</v>
      </c>
      <c r="C2554" s="14" t="s">
        <v>672</v>
      </c>
      <c r="D2554" s="14" t="str">
        <f t="shared" si="38"/>
        <v>Error?</v>
      </c>
    </row>
    <row r="2555" spans="1:4" x14ac:dyDescent="0.2">
      <c r="A2555" s="55">
        <v>2494</v>
      </c>
      <c r="B2555" s="1231">
        <f>'Acct Summary 7-8'!C8</f>
        <v>12689949</v>
      </c>
      <c r="C2555" s="14" t="s">
        <v>672</v>
      </c>
      <c r="D2555" s="14" t="str">
        <f t="shared" si="38"/>
        <v>Error?</v>
      </c>
    </row>
    <row r="2556" spans="1:4" x14ac:dyDescent="0.2">
      <c r="A2556" s="55">
        <v>2495</v>
      </c>
      <c r="B2556" s="1231">
        <f>'Acct Summary 7-8'!C12</f>
        <v>8212601</v>
      </c>
      <c r="C2556" s="14" t="s">
        <v>672</v>
      </c>
      <c r="D2556" s="14" t="str">
        <f t="shared" si="38"/>
        <v>Error?</v>
      </c>
    </row>
    <row r="2557" spans="1:4" x14ac:dyDescent="0.2">
      <c r="A2557" s="55">
        <v>2496</v>
      </c>
      <c r="B2557" s="1231">
        <f>'Acct Summary 7-8'!C13</f>
        <v>3384922</v>
      </c>
      <c r="C2557" s="14" t="s">
        <v>672</v>
      </c>
      <c r="D2557" s="14" t="str">
        <f t="shared" si="38"/>
        <v>Error?</v>
      </c>
    </row>
    <row r="2558" spans="1:4" x14ac:dyDescent="0.2">
      <c r="A2558" s="55">
        <v>2497</v>
      </c>
      <c r="B2558" s="1231">
        <f>'Acct Summary 7-8'!C14</f>
        <v>141918</v>
      </c>
      <c r="C2558" s="14" t="s">
        <v>672</v>
      </c>
      <c r="D2558" s="14" t="str">
        <f t="shared" si="38"/>
        <v>Error?</v>
      </c>
    </row>
    <row r="2559" spans="1:4" x14ac:dyDescent="0.2">
      <c r="A2559" s="55">
        <v>2498</v>
      </c>
      <c r="B2559" s="1231">
        <f>'Acct Summary 7-8'!C15</f>
        <v>152795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11892236</v>
      </c>
      <c r="C2561" s="14" t="s">
        <v>672</v>
      </c>
      <c r="D2561" s="14" t="str">
        <f t="shared" si="39"/>
        <v>Error?</v>
      </c>
    </row>
    <row r="2562" spans="1:4" x14ac:dyDescent="0.2">
      <c r="A2562" s="55">
        <v>2501</v>
      </c>
      <c r="B2562" s="1231">
        <f>'Acct Summary 7-8'!C20</f>
        <v>797713</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1325483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1325483</v>
      </c>
      <c r="C2568" s="14" t="s">
        <v>672</v>
      </c>
      <c r="D2568" s="14" t="str">
        <f t="shared" si="39"/>
        <v>Error?</v>
      </c>
    </row>
    <row r="2569" spans="1:4" x14ac:dyDescent="0.2">
      <c r="A2569" s="55">
        <v>2508</v>
      </c>
      <c r="B2569" s="1231">
        <f>'Acct Summary 7-8'!D13</f>
        <v>1358580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30704</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1389284</v>
      </c>
      <c r="C2573" s="14" t="s">
        <v>672</v>
      </c>
      <c r="D2573" s="14" t="str">
        <f t="shared" si="39"/>
        <v>Error?</v>
      </c>
    </row>
    <row r="2574" spans="1:4" x14ac:dyDescent="0.2">
      <c r="A2574" s="55">
        <v>2513</v>
      </c>
      <c r="B2574" s="1231">
        <f>'Acct Summary 7-8'!D20</f>
        <v>-63801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567833</v>
      </c>
      <c r="C2591" s="14" t="s">
        <v>672</v>
      </c>
      <c r="D2591" s="14" t="str">
        <f t="shared" si="39"/>
        <v>Error?</v>
      </c>
    </row>
    <row r="2592" spans="1:4" x14ac:dyDescent="0.2">
      <c r="A2592" s="83">
        <v>2531</v>
      </c>
      <c r="D2592" s="14" t="str">
        <f t="shared" si="39"/>
        <v>OK</v>
      </c>
    </row>
    <row r="2593" spans="1:4" x14ac:dyDescent="0.2">
      <c r="A2593" s="55">
        <v>2532</v>
      </c>
      <c r="B2593" s="1231">
        <f>'Acct Summary 7-8'!F6</f>
        <v>517263</v>
      </c>
      <c r="C2593" s="14" t="s">
        <v>672</v>
      </c>
      <c r="D2593" s="14" t="str">
        <f t="shared" si="39"/>
        <v>Error?</v>
      </c>
    </row>
    <row r="2594" spans="1:4" x14ac:dyDescent="0.2">
      <c r="A2594" s="55">
        <v>2533</v>
      </c>
      <c r="B2594" s="1231">
        <f>'Acct Summary 7-8'!F7</f>
        <v>38160</v>
      </c>
      <c r="C2594" s="14" t="s">
        <v>672</v>
      </c>
      <c r="D2594" s="14" t="str">
        <f t="shared" si="39"/>
        <v>Error?</v>
      </c>
    </row>
    <row r="2595" spans="1:4" x14ac:dyDescent="0.2">
      <c r="A2595" s="55">
        <v>2534</v>
      </c>
      <c r="B2595" s="1231">
        <f>'Acct Summary 7-8'!F8</f>
        <v>1123256</v>
      </c>
      <c r="C2595" s="14" t="s">
        <v>672</v>
      </c>
      <c r="D2595" s="14" t="str">
        <f t="shared" si="39"/>
        <v>Error?</v>
      </c>
    </row>
    <row r="2596" spans="1:4" x14ac:dyDescent="0.2">
      <c r="A2596" s="55">
        <v>2535</v>
      </c>
      <c r="B2596" s="1231">
        <f>'Acct Summary 7-8'!F13</f>
        <v>1017545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1017545</v>
      </c>
      <c r="C2600" s="14" t="s">
        <v>672</v>
      </c>
      <c r="D2600" s="14" t="str">
        <f t="shared" si="39"/>
        <v>Error?</v>
      </c>
    </row>
    <row r="2601" spans="1:4" x14ac:dyDescent="0.2">
      <c r="A2601" s="55">
        <v>2540</v>
      </c>
      <c r="B2601" s="1231">
        <f>'Acct Summary 7-8'!F20</f>
        <v>105711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616737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616737</v>
      </c>
      <c r="C2606" s="14" t="s">
        <v>672</v>
      </c>
      <c r="D2606" s="14" t="str">
        <f t="shared" si="39"/>
        <v>Error?</v>
      </c>
    </row>
    <row r="2607" spans="1:4" x14ac:dyDescent="0.2">
      <c r="A2607" s="55">
        <v>2546</v>
      </c>
      <c r="B2607" s="1231">
        <f>'Acct Summary 7-8'!G12</f>
        <v>198589</v>
      </c>
      <c r="C2607" s="14" t="s">
        <v>672</v>
      </c>
      <c r="D2607" s="14" t="str">
        <f t="shared" si="39"/>
        <v>Error?</v>
      </c>
    </row>
    <row r="2608" spans="1:4" x14ac:dyDescent="0.2">
      <c r="A2608" s="55">
        <v>2547</v>
      </c>
      <c r="B2608" s="1231">
        <f>'Acct Summary 7-8'!G13</f>
        <v>306755</v>
      </c>
      <c r="C2608" s="14" t="s">
        <v>672</v>
      </c>
      <c r="D2608" s="14" t="str">
        <f t="shared" si="39"/>
        <v>Error?</v>
      </c>
    </row>
    <row r="2609" spans="1:4" x14ac:dyDescent="0.2">
      <c r="A2609" s="55">
        <v>2548</v>
      </c>
      <c r="B2609" s="1231">
        <f>'Acct Summary 7-8'!G14</f>
        <v>16166</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536598</v>
      </c>
      <c r="C2612" s="14" t="s">
        <v>672</v>
      </c>
      <c r="D2612" s="14" t="str">
        <f t="shared" si="39"/>
        <v>Error?</v>
      </c>
    </row>
    <row r="2613" spans="1:4" x14ac:dyDescent="0.2">
      <c r="A2613" s="55">
        <v>2552</v>
      </c>
      <c r="B2613" s="1231">
        <f>'Acct Summary 7-8'!G20</f>
        <v>80139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2644587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2644587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2622152</v>
      </c>
      <c r="C2634" s="14" t="s">
        <v>672</v>
      </c>
      <c r="D2634" s="14" t="str">
        <f t="shared" si="40"/>
        <v>Error?</v>
      </c>
    </row>
    <row r="2635" spans="1:4" x14ac:dyDescent="0.2">
      <c r="A2635" s="55">
        <v>2574</v>
      </c>
      <c r="B2635" s="1231">
        <f>'Acct Summary 7-8'!E17</f>
        <v>2622152</v>
      </c>
      <c r="C2635" s="14" t="s">
        <v>672</v>
      </c>
      <c r="D2635" s="14" t="str">
        <f t="shared" si="40"/>
        <v>Error?</v>
      </c>
    </row>
    <row r="2636" spans="1:4" x14ac:dyDescent="0.2">
      <c r="A2636" s="55">
        <v>2575</v>
      </c>
      <c r="B2636" s="1231">
        <f>'Acct Summary 7-8'!E20</f>
        <v>22435</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15274</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15274</v>
      </c>
      <c r="C2658" s="14" t="s">
        <v>672</v>
      </c>
      <c r="D2658" s="14" t="str">
        <f t="shared" si="40"/>
        <v>Error?</v>
      </c>
    </row>
    <row r="2659" spans="1:4" x14ac:dyDescent="0.2">
      <c r="A2659" s="55">
        <v>2598</v>
      </c>
      <c r="B2659" s="1231">
        <f>'Acct Summary 7-8'!H13</f>
        <v>280723</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280723</v>
      </c>
      <c r="C2661" s="14" t="s">
        <v>672</v>
      </c>
      <c r="D2661" s="14" t="str">
        <f t="shared" si="40"/>
        <v>Error?</v>
      </c>
    </row>
    <row r="2662" spans="1:4" x14ac:dyDescent="0.2">
      <c r="A2662" s="55">
        <v>2601</v>
      </c>
      <c r="B2662" s="1231">
        <f>'Acct Summary 7-8'!H20</f>
        <v>-265449</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174</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170</v>
      </c>
      <c r="D2723" s="14" t="str">
        <f t="shared" si="41"/>
        <v>Error?</v>
      </c>
    </row>
    <row r="2724" spans="1:4" x14ac:dyDescent="0.2">
      <c r="A2724" s="55">
        <v>2663</v>
      </c>
      <c r="B2724" s="1231">
        <f>'Expenditures 15-22'!K51</f>
        <v>344</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1421</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38554</v>
      </c>
      <c r="C2789" s="14" t="s">
        <v>672</v>
      </c>
      <c r="D2789" s="14" t="str">
        <f t="shared" si="42"/>
        <v>Error?</v>
      </c>
    </row>
    <row r="2790" spans="1:4" x14ac:dyDescent="0.2">
      <c r="A2790" s="55">
        <v>2729</v>
      </c>
      <c r="B2790" s="1231">
        <f>'Expenditures 15-22'!E102</f>
        <v>38554</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1421</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42290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344020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129521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86063</v>
      </c>
      <c r="D2908" s="14" t="str">
        <f t="shared" si="44"/>
        <v>Error?</v>
      </c>
    </row>
    <row r="2909" spans="1:4" x14ac:dyDescent="0.2">
      <c r="A2909" s="83">
        <v>2848</v>
      </c>
      <c r="D2909" s="14" t="str">
        <f t="shared" si="44"/>
        <v>OK</v>
      </c>
    </row>
    <row r="2910" spans="1:4" x14ac:dyDescent="0.2">
      <c r="A2910" s="55">
        <v>2849</v>
      </c>
      <c r="B2910" s="1231">
        <f>'Assets-Liab 5-6'!I34</f>
        <v>86063</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257957</v>
      </c>
      <c r="D2912" s="14" t="str">
        <f t="shared" si="44"/>
        <v>Error?</v>
      </c>
    </row>
    <row r="2913" spans="1:4" x14ac:dyDescent="0.2">
      <c r="A2913" s="55">
        <v>2852</v>
      </c>
      <c r="B2913" s="1231">
        <f>'Assets-Liab 5-6'!I41</f>
        <v>344020</v>
      </c>
      <c r="C2913" s="14" t="s">
        <v>672</v>
      </c>
      <c r="D2913" s="14" t="str">
        <f t="shared" si="44"/>
        <v>Error?</v>
      </c>
    </row>
    <row r="2914" spans="1:4" x14ac:dyDescent="0.2">
      <c r="A2914" s="55">
        <v>2853</v>
      </c>
      <c r="B2914" s="1231">
        <f>'Assets-Liab 5-6'!L33</f>
        <v>129521</v>
      </c>
      <c r="D2914" s="14" t="str">
        <f t="shared" si="44"/>
        <v>Error?</v>
      </c>
    </row>
    <row r="2915" spans="1:4" x14ac:dyDescent="0.2">
      <c r="A2915" s="83">
        <v>2854</v>
      </c>
      <c r="D2915" s="14" t="str">
        <f t="shared" si="44"/>
        <v>OK</v>
      </c>
    </row>
    <row r="2916" spans="1:4" x14ac:dyDescent="0.2">
      <c r="A2916" s="55">
        <v>2855</v>
      </c>
      <c r="B2916" s="1231">
        <f>'Assets-Liab 5-6'!L34</f>
        <v>129521</v>
      </c>
      <c r="C2916" s="14" t="s">
        <v>672</v>
      </c>
      <c r="D2916" s="14" t="str">
        <f t="shared" si="44"/>
        <v>Error?</v>
      </c>
    </row>
    <row r="2917" spans="1:4" x14ac:dyDescent="0.2">
      <c r="A2917" s="55">
        <v>2856</v>
      </c>
      <c r="B2917" s="1231">
        <f>'Assets-Liab 5-6'!L41</f>
        <v>129521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38554</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114241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38554</v>
      </c>
      <c r="C2973" s="14" t="s">
        <v>672</v>
      </c>
      <c r="D2973" s="14" t="str">
        <f t="shared" si="45"/>
        <v>Error?</v>
      </c>
    </row>
    <row r="2974" spans="1:4" x14ac:dyDescent="0.2">
      <c r="A2974" s="55">
        <v>2913</v>
      </c>
      <c r="B2974" s="1231">
        <f>'Expenditures 15-22'!K79</f>
        <v>114241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30704</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102728</v>
      </c>
      <c r="C3225" s="14" t="s">
        <v>672</v>
      </c>
      <c r="D3225" s="14" t="str">
        <f t="shared" si="49"/>
        <v>Error?</v>
      </c>
    </row>
    <row r="3226" spans="1:4" x14ac:dyDescent="0.2">
      <c r="A3226" s="55">
        <v>3165</v>
      </c>
      <c r="B3226" s="1231">
        <f>'Acct Summary 7-8'!I8</f>
        <v>102728</v>
      </c>
      <c r="C3226" s="14" t="s">
        <v>672</v>
      </c>
      <c r="D3226" s="14" t="str">
        <f t="shared" si="49"/>
        <v>Error?</v>
      </c>
    </row>
    <row r="3227" spans="1:4" x14ac:dyDescent="0.2">
      <c r="A3227" s="55">
        <v>3166</v>
      </c>
      <c r="B3227" s="1231">
        <f>'Acct Summary 7-8'!I20</f>
        <v>102728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180000</v>
      </c>
      <c r="D3230" s="14" t="str">
        <f t="shared" si="49"/>
        <v>Error?</v>
      </c>
    </row>
    <row r="3231" spans="1:4" x14ac:dyDescent="0.2">
      <c r="A3231" s="55">
        <v>3170</v>
      </c>
      <c r="B3231" s="1231">
        <f>'Acct Summary 7-8'!C76</f>
        <v>180000</v>
      </c>
      <c r="C3231" s="14" t="s">
        <v>672</v>
      </c>
      <c r="D3231" s="14" t="str">
        <f t="shared" si="49"/>
        <v>Error?</v>
      </c>
    </row>
    <row r="3232" spans="1:4" x14ac:dyDescent="0.2">
      <c r="A3232" s="55">
        <v>3171</v>
      </c>
      <c r="B3232" s="1231">
        <f>'Acct Summary 7-8'!C77</f>
        <v>-180000</v>
      </c>
      <c r="C3232" s="14" t="s">
        <v>672</v>
      </c>
      <c r="D3232" s="14" t="str">
        <f t="shared" si="49"/>
        <v>Error?</v>
      </c>
    </row>
    <row r="3233" spans="1:4" x14ac:dyDescent="0.2">
      <c r="A3233" s="55">
        <v>3172</v>
      </c>
      <c r="B3233" s="1231">
        <f>'Acct Summary 7-8'!C78</f>
        <v>617713</v>
      </c>
      <c r="C3233" s="14" t="s">
        <v>672</v>
      </c>
      <c r="D3233" s="14" t="str">
        <f t="shared" si="49"/>
        <v>Error?</v>
      </c>
    </row>
    <row r="3234" spans="1:4" x14ac:dyDescent="0.2">
      <c r="A3234" s="55">
        <v>3173</v>
      </c>
      <c r="B3234" s="1231">
        <f>'Acct Summary 7-8'!D43</f>
        <v>705000</v>
      </c>
      <c r="D3234" s="14" t="str">
        <f t="shared" si="49"/>
        <v>Error?</v>
      </c>
    </row>
    <row r="3235" spans="1:4" x14ac:dyDescent="0.2">
      <c r="A3235" s="55">
        <v>3174</v>
      </c>
      <c r="B3235" s="1231">
        <f>'Acct Summary 7-8'!D44</f>
        <v>706421</v>
      </c>
      <c r="C3235" s="14" t="s">
        <v>672</v>
      </c>
      <c r="D3235" s="14" t="str">
        <f t="shared" si="49"/>
        <v>Error?</v>
      </c>
    </row>
    <row r="3236" spans="1:4" x14ac:dyDescent="0.2">
      <c r="A3236" s="55">
        <v>3175</v>
      </c>
      <c r="B3236" s="1231">
        <f>'Acct Summary 7-8'!D75</f>
        <v>705000</v>
      </c>
      <c r="D3236" s="14" t="str">
        <f t="shared" si="49"/>
        <v>Error?</v>
      </c>
    </row>
    <row r="3237" spans="1:4" x14ac:dyDescent="0.2">
      <c r="A3237" s="55">
        <v>3176</v>
      </c>
      <c r="B3237" s="1231">
        <f>'Acct Summary 7-8'!D76</f>
        <v>705000</v>
      </c>
      <c r="C3237" s="14" t="s">
        <v>672</v>
      </c>
      <c r="D3237" s="14" t="str">
        <f t="shared" si="49"/>
        <v>Error?</v>
      </c>
    </row>
    <row r="3238" spans="1:4" x14ac:dyDescent="0.2">
      <c r="A3238" s="55">
        <v>3177</v>
      </c>
      <c r="B3238" s="1231">
        <f>'Acct Summary 7-8'!D77</f>
        <v>1421</v>
      </c>
      <c r="C3238" s="14" t="s">
        <v>672</v>
      </c>
      <c r="D3238" s="14" t="str">
        <f t="shared" si="49"/>
        <v>Error?</v>
      </c>
    </row>
    <row r="3239" spans="1:4" x14ac:dyDescent="0.2">
      <c r="A3239" s="55">
        <v>3178</v>
      </c>
      <c r="B3239" s="1231">
        <f>'Acct Summary 7-8'!D78</f>
        <v>-62380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705000</v>
      </c>
      <c r="D3253" s="14" t="str">
        <f t="shared" si="49"/>
        <v>Error?</v>
      </c>
    </row>
    <row r="3254" spans="1:4" x14ac:dyDescent="0.2">
      <c r="A3254" s="55">
        <v>3193</v>
      </c>
      <c r="B3254" s="1231">
        <f>'Acct Summary 7-8'!F76</f>
        <v>705000</v>
      </c>
      <c r="C3254" s="14" t="s">
        <v>672</v>
      </c>
      <c r="D3254" s="14" t="str">
        <f t="shared" si="49"/>
        <v>Error?</v>
      </c>
    </row>
    <row r="3255" spans="1:4" x14ac:dyDescent="0.2">
      <c r="A3255" s="55">
        <v>3194</v>
      </c>
      <c r="B3255" s="1231">
        <f>'Acct Summary 7-8'!F77</f>
        <v>-705000</v>
      </c>
      <c r="C3255" s="14" t="s">
        <v>672</v>
      </c>
      <c r="D3255" s="14" t="str">
        <f t="shared" si="49"/>
        <v>Error?</v>
      </c>
    </row>
    <row r="3256" spans="1:4" x14ac:dyDescent="0.2">
      <c r="A3256" s="55">
        <v>3195</v>
      </c>
      <c r="B3256" s="1231">
        <f>'Acct Summary 7-8'!F78</f>
        <v>-599289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80139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1421</v>
      </c>
      <c r="C3276" s="14" t="s">
        <v>672</v>
      </c>
      <c r="D3276" s="14" t="str">
        <f t="shared" si="50"/>
        <v>Error?</v>
      </c>
    </row>
    <row r="3277" spans="1:4" x14ac:dyDescent="0.2">
      <c r="A3277" s="55">
        <v>3216</v>
      </c>
      <c r="B3277" s="1231">
        <f>'Acct Summary 7-8'!E77</f>
        <v>-1421</v>
      </c>
      <c r="C3277" s="14" t="s">
        <v>672</v>
      </c>
      <c r="D3277" s="14" t="str">
        <f t="shared" si="50"/>
        <v>Error?</v>
      </c>
    </row>
    <row r="3278" spans="1:4" x14ac:dyDescent="0.2">
      <c r="A3278" s="55">
        <v>3217</v>
      </c>
      <c r="B3278" s="1231">
        <f>'Acct Summary 7-8'!E78</f>
        <v>21014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885000</v>
      </c>
      <c r="D3295" s="14" t="str">
        <f t="shared" si="50"/>
        <v>Error?</v>
      </c>
    </row>
    <row r="3296" spans="1:4" x14ac:dyDescent="0.2">
      <c r="A3296" s="55">
        <v>3235</v>
      </c>
      <c r="B3296" s="1231">
        <f>'Acct Summary 7-8'!H44</f>
        <v>885000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885000</v>
      </c>
      <c r="C3299" s="14" t="s">
        <v>672</v>
      </c>
      <c r="D3299" s="14" t="str">
        <f t="shared" si="50"/>
        <v>Error?</v>
      </c>
    </row>
    <row r="3300" spans="1:4" x14ac:dyDescent="0.2">
      <c r="A3300" s="55">
        <v>3239</v>
      </c>
      <c r="B3300" s="1231">
        <f>'Acct Summary 7-8'!H78</f>
        <v>619551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102728</v>
      </c>
      <c r="C3320" s="14" t="s">
        <v>672</v>
      </c>
      <c r="D3320" s="14" t="str">
        <f t="shared" si="50"/>
        <v>Error?</v>
      </c>
    </row>
    <row r="3321" spans="1:4" x14ac:dyDescent="0.2">
      <c r="A3321" s="55">
        <v>3260</v>
      </c>
      <c r="B3321" s="1231">
        <f>'Acct Summary 7-8'!I79</f>
        <v>155229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257957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1307414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324053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12134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44648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506</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1690759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90598</v>
      </c>
      <c r="D3387" s="14" t="str">
        <f t="shared" si="51"/>
        <v>Error?</v>
      </c>
    </row>
    <row r="3388" spans="1:4" x14ac:dyDescent="0.2">
      <c r="A3388" s="55">
        <v>3327</v>
      </c>
      <c r="B3388" s="1231">
        <f>'Expenditures 15-22'!D211</f>
        <v>92539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90598</v>
      </c>
      <c r="C3390" s="14" t="s">
        <v>672</v>
      </c>
      <c r="D3390" s="14" t="str">
        <f t="shared" si="51"/>
        <v>Error?</v>
      </c>
    </row>
    <row r="3391" spans="1:4" x14ac:dyDescent="0.2">
      <c r="A3391" s="55">
        <v>3330</v>
      </c>
      <c r="B3391" s="1231">
        <f>'Expenditures 15-22'!K211</f>
        <v>92539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3549839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214277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1828609</v>
      </c>
      <c r="D3417" s="14" t="str">
        <f t="shared" si="52"/>
        <v>Error?</v>
      </c>
    </row>
    <row r="3418" spans="1:4" x14ac:dyDescent="0.2">
      <c r="A3418" s="83">
        <v>3357</v>
      </c>
      <c r="D3418" s="14" t="str">
        <f t="shared" si="52"/>
        <v>OK</v>
      </c>
    </row>
    <row r="3419" spans="1:4" x14ac:dyDescent="0.2">
      <c r="A3419" s="55">
        <v>3358</v>
      </c>
      <c r="B3419" s="1231">
        <f>'Assets-Liab 5-6'!F4</f>
        <v>262167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491619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1080499</v>
      </c>
      <c r="D3425" s="14" t="str">
        <f t="shared" si="52"/>
        <v>Error?</v>
      </c>
    </row>
    <row r="3426" spans="1:4" x14ac:dyDescent="0.2">
      <c r="A3426" s="83">
        <v>3365</v>
      </c>
      <c r="D3426" s="14" t="str">
        <f t="shared" si="52"/>
        <v>OK</v>
      </c>
    </row>
    <row r="3427" spans="1:4" x14ac:dyDescent="0.2">
      <c r="A3427" s="55">
        <v>3366</v>
      </c>
      <c r="B3427" s="1231">
        <f>'Assets-Liab 5-6'!I4</f>
        <v>301730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129521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273114</v>
      </c>
      <c r="C3446" s="14" t="s">
        <v>672</v>
      </c>
      <c r="D3446" s="14" t="str">
        <f t="shared" si="52"/>
        <v>Error?</v>
      </c>
    </row>
    <row r="3447" spans="1:4" x14ac:dyDescent="0.2">
      <c r="A3447" s="55">
        <v>3386</v>
      </c>
      <c r="B3447" s="1231">
        <f>'Tax Sched 24'!D16</f>
        <v>133456</v>
      </c>
      <c r="C3447" s="14" t="s">
        <v>672</v>
      </c>
      <c r="D3447" s="14" t="str">
        <f t="shared" si="52"/>
        <v>Error?</v>
      </c>
    </row>
    <row r="3448" spans="1:4" x14ac:dyDescent="0.2">
      <c r="A3448" s="55">
        <v>3387</v>
      </c>
      <c r="B3448" s="1231">
        <f>'Tax Sched 24'!C16</f>
        <v>139658</v>
      </c>
      <c r="D3448" s="14" t="str">
        <f t="shared" si="52"/>
        <v>Error?</v>
      </c>
    </row>
    <row r="3449" spans="1:4" x14ac:dyDescent="0.2">
      <c r="A3449" s="55">
        <v>3388</v>
      </c>
      <c r="B3449" s="1231">
        <f>'Tax Sched 24'!F16</f>
        <v>133774</v>
      </c>
      <c r="C3449" s="14" t="s">
        <v>672</v>
      </c>
      <c r="D3449" s="14" t="str">
        <f t="shared" si="52"/>
        <v>Error?</v>
      </c>
    </row>
    <row r="3450" spans="1:4" x14ac:dyDescent="0.2">
      <c r="A3450" s="55">
        <v>3389</v>
      </c>
      <c r="B3450" s="1231">
        <f>'Tax Sched 24'!E16</f>
        <v>273432</v>
      </c>
      <c r="D3450" s="14" t="str">
        <f t="shared" si="52"/>
        <v>Error?</v>
      </c>
    </row>
    <row r="3451" spans="1:4" x14ac:dyDescent="0.2">
      <c r="A3451" s="55">
        <v>3390</v>
      </c>
      <c r="B3451" s="1231">
        <f>'Cap Outlay Deprec 27'!C15</f>
        <v>202915</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202915</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35435</v>
      </c>
      <c r="D3546" s="14" t="str">
        <f t="shared" si="54"/>
        <v>Error?</v>
      </c>
    </row>
    <row r="3547" spans="1:4" x14ac:dyDescent="0.2">
      <c r="A3547" s="83">
        <v>3486</v>
      </c>
      <c r="D3547" s="14" t="str">
        <f t="shared" si="54"/>
        <v>OK</v>
      </c>
    </row>
    <row r="3548" spans="1:4" x14ac:dyDescent="0.2">
      <c r="A3548" s="55">
        <v>3487</v>
      </c>
      <c r="B3548" s="1231">
        <f>'Assets-Liab 5-6'!K6</f>
        <v>33717</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69152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69152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69152</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69152</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15088</v>
      </c>
      <c r="D3721" s="14" t="str">
        <f t="shared" si="57"/>
        <v>Error?</v>
      </c>
    </row>
    <row r="3722" spans="1:4" x14ac:dyDescent="0.2">
      <c r="A3722" s="55">
        <v>3661</v>
      </c>
      <c r="B3722" s="1231">
        <f>'Expenditures 15-22'!D278</f>
        <v>15088</v>
      </c>
      <c r="C3722" s="14" t="s">
        <v>672</v>
      </c>
      <c r="D3722" s="14" t="str">
        <f t="shared" si="57"/>
        <v>Error?</v>
      </c>
    </row>
    <row r="3723" spans="1:4" x14ac:dyDescent="0.2">
      <c r="A3723" s="55">
        <v>3662</v>
      </c>
      <c r="B3723" s="1231">
        <f>'Expenditures 15-22'!K276</f>
        <v>15088</v>
      </c>
      <c r="C3723" s="14" t="s">
        <v>672</v>
      </c>
      <c r="D3723" s="14" t="str">
        <f t="shared" si="57"/>
        <v>Error?</v>
      </c>
    </row>
    <row r="3724" spans="1:4" x14ac:dyDescent="0.2">
      <c r="A3724" s="55">
        <v>3663</v>
      </c>
      <c r="B3724" s="1231">
        <f>'Expenditures 15-22'!K278</f>
        <v>15088</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93384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3413010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16102959</v>
      </c>
      <c r="C4122" s="14" t="s">
        <v>672</v>
      </c>
      <c r="D4122" s="14" t="str">
        <f t="shared" si="63"/>
        <v>Error?</v>
      </c>
    </row>
    <row r="4123" spans="1:4" x14ac:dyDescent="0.2">
      <c r="A4123" s="55">
        <v>4062</v>
      </c>
      <c r="B4123" s="1231">
        <f>'Acct Summary 7-8'!D10</f>
        <v>1325483</v>
      </c>
      <c r="C4123" s="14" t="s">
        <v>672</v>
      </c>
      <c r="D4123" s="14" t="str">
        <f t="shared" si="63"/>
        <v>Error?</v>
      </c>
    </row>
    <row r="4124" spans="1:4" x14ac:dyDescent="0.2">
      <c r="A4124" s="55">
        <v>4063</v>
      </c>
      <c r="B4124" s="1231">
        <f>'Acct Summary 7-8'!E10</f>
        <v>2644587</v>
      </c>
      <c r="C4124" s="14" t="s">
        <v>672</v>
      </c>
      <c r="D4124" s="14" t="str">
        <f t="shared" si="63"/>
        <v>Error?</v>
      </c>
    </row>
    <row r="4125" spans="1:4" x14ac:dyDescent="0.2">
      <c r="A4125" s="55">
        <v>4064</v>
      </c>
      <c r="B4125" s="1231">
        <f>'Acct Summary 7-8'!F10</f>
        <v>1123256</v>
      </c>
      <c r="C4125" s="14" t="s">
        <v>672</v>
      </c>
      <c r="D4125" s="14" t="str">
        <f t="shared" si="63"/>
        <v>Error?</v>
      </c>
    </row>
    <row r="4126" spans="1:4" x14ac:dyDescent="0.2">
      <c r="A4126" s="55">
        <v>4065</v>
      </c>
      <c r="B4126" s="1231">
        <f>'Acct Summary 7-8'!G10</f>
        <v>616737</v>
      </c>
      <c r="C4126" s="14" t="s">
        <v>672</v>
      </c>
      <c r="D4126" s="14" t="str">
        <f t="shared" si="63"/>
        <v>Error?</v>
      </c>
    </row>
    <row r="4127" spans="1:4" x14ac:dyDescent="0.2">
      <c r="A4127" s="55">
        <v>4066</v>
      </c>
      <c r="B4127" s="1231">
        <f>'Acct Summary 7-8'!H10</f>
        <v>15274</v>
      </c>
      <c r="C4127" s="14" t="s">
        <v>672</v>
      </c>
      <c r="D4127" s="14" t="str">
        <f t="shared" si="63"/>
        <v>Error?</v>
      </c>
    </row>
    <row r="4128" spans="1:4" x14ac:dyDescent="0.2">
      <c r="A4128" s="55">
        <v>4067</v>
      </c>
      <c r="B4128" s="1231">
        <f>'Acct Summary 7-8'!I10</f>
        <v>102728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3413010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15305246</v>
      </c>
      <c r="C4136" s="14" t="s">
        <v>672</v>
      </c>
      <c r="D4136" s="14" t="str">
        <f t="shared" si="63"/>
        <v>Error?</v>
      </c>
    </row>
    <row r="4137" spans="1:4" x14ac:dyDescent="0.2">
      <c r="A4137" s="55">
        <v>4076</v>
      </c>
      <c r="B4137" s="1231">
        <f>'Acct Summary 7-8'!D19</f>
        <v>1389284</v>
      </c>
      <c r="C4137" s="14" t="s">
        <v>672</v>
      </c>
      <c r="D4137" s="14" t="str">
        <f t="shared" si="63"/>
        <v>Error?</v>
      </c>
    </row>
    <row r="4138" spans="1:4" x14ac:dyDescent="0.2">
      <c r="A4138" s="55">
        <v>4077</v>
      </c>
      <c r="B4138" s="1231">
        <f>'Acct Summary 7-8'!E19</f>
        <v>2622152</v>
      </c>
      <c r="C4138" s="14" t="s">
        <v>672</v>
      </c>
      <c r="D4138" s="14" t="str">
        <f t="shared" si="63"/>
        <v>Error?</v>
      </c>
    </row>
    <row r="4139" spans="1:4" x14ac:dyDescent="0.2">
      <c r="A4139" s="55">
        <v>4078</v>
      </c>
      <c r="B4139" s="1231">
        <f>'Acct Summary 7-8'!F19</f>
        <v>1017545</v>
      </c>
      <c r="C4139" s="14" t="s">
        <v>672</v>
      </c>
      <c r="D4139" s="14" t="str">
        <f t="shared" si="63"/>
        <v>Error?</v>
      </c>
    </row>
    <row r="4140" spans="1:4" x14ac:dyDescent="0.2">
      <c r="A4140" s="55">
        <v>4079</v>
      </c>
      <c r="B4140" s="1231">
        <f>'Acct Summary 7-8'!G19</f>
        <v>536598</v>
      </c>
      <c r="C4140" s="14" t="s">
        <v>672</v>
      </c>
      <c r="D4140" s="14" t="str">
        <f t="shared" si="63"/>
        <v>Error?</v>
      </c>
    </row>
    <row r="4141" spans="1:4" x14ac:dyDescent="0.2">
      <c r="A4141" s="55">
        <v>4080</v>
      </c>
      <c r="B4141" s="1231">
        <f>'Acct Summary 7-8'!H19</f>
        <v>280723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15643692</v>
      </c>
      <c r="C4171" s="14" t="s">
        <v>672</v>
      </c>
      <c r="D4171" s="14" t="str">
        <f t="shared" si="64"/>
        <v>Error?</v>
      </c>
    </row>
    <row r="4172" spans="1:4" x14ac:dyDescent="0.2">
      <c r="A4172" s="55">
        <v>4111</v>
      </c>
      <c r="B4172" s="1231">
        <f>'Short-Term Long-Term Debt 25'!J49</f>
        <v>15343876</v>
      </c>
      <c r="C4172" s="14" t="s">
        <v>672</v>
      </c>
      <c r="D4172" s="14" t="str">
        <f t="shared" si="64"/>
        <v>Error?</v>
      </c>
    </row>
    <row r="4173" spans="1:4" x14ac:dyDescent="0.2">
      <c r="A4173" s="55">
        <v>4112</v>
      </c>
      <c r="B4173" s="1231">
        <f>'Short-Term Long-Term Debt 25'!H49</f>
        <v>1075882</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30704</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30704</v>
      </c>
      <c r="C4202" s="14" t="s">
        <v>672</v>
      </c>
      <c r="D4202" s="14" t="str">
        <f t="shared" si="64"/>
        <v>Error?</v>
      </c>
    </row>
    <row r="4203" spans="1:4" x14ac:dyDescent="0.2">
      <c r="A4203" s="55">
        <v>4142</v>
      </c>
      <c r="B4203" s="1231">
        <f>'Expenditures 15-22'!E138</f>
        <v>30704</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3430.7049999999999</v>
      </c>
      <c r="C4265" s="14" t="s">
        <v>672</v>
      </c>
      <c r="D4265" s="14" t="str">
        <f t="shared" si="65"/>
        <v>Error?</v>
      </c>
      <c r="E4265" s="810"/>
    </row>
    <row r="4266" spans="1:5" x14ac:dyDescent="0.2">
      <c r="A4266" s="91">
        <v>4205</v>
      </c>
      <c r="B4266" s="1231">
        <f>('FP Info 3'!F10)*100000</f>
        <v>550</v>
      </c>
      <c r="C4266" s="14" t="s">
        <v>672</v>
      </c>
      <c r="D4266" s="14" t="str">
        <f t="shared" si="65"/>
        <v>Error?</v>
      </c>
      <c r="E4266" s="810"/>
    </row>
    <row r="4267" spans="1:5" x14ac:dyDescent="0.2">
      <c r="A4267" s="91">
        <v>4206</v>
      </c>
      <c r="B4267" s="1231">
        <f>('FP Info 3'!H10)*100000</f>
        <v>1397.24</v>
      </c>
      <c r="C4267" s="14" t="s">
        <v>672</v>
      </c>
      <c r="D4267" s="14" t="str">
        <f t="shared" si="65"/>
        <v>Error?</v>
      </c>
      <c r="E4267" s="810"/>
    </row>
    <row r="4268" spans="1:5" x14ac:dyDescent="0.2">
      <c r="A4268" s="91">
        <v>4207</v>
      </c>
      <c r="B4268" s="1231">
        <f>('FP Info 3'!J10)*100000</f>
        <v>5378</v>
      </c>
      <c r="C4268" s="14" t="s">
        <v>672</v>
      </c>
      <c r="D4268" s="14" t="str">
        <f t="shared" si="65"/>
        <v>Error?</v>
      </c>
    </row>
    <row r="4269" spans="1:5" x14ac:dyDescent="0.2">
      <c r="A4269" s="91">
        <v>4208</v>
      </c>
      <c r="B4269" s="1231">
        <f>'FP Info 3'!J16</f>
        <v>-1644217</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8774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16276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11086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4817</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38160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215699157</v>
      </c>
      <c r="D4995" s="14" t="str">
        <f t="shared" si="77"/>
        <v>Error?</v>
      </c>
    </row>
    <row r="4996" spans="1:4" x14ac:dyDescent="0.2">
      <c r="A4996" s="91">
        <v>4935</v>
      </c>
      <c r="B4996" s="1231">
        <f>'FP Info 3'!H31</f>
        <v>14883241.833000001</v>
      </c>
      <c r="D4996" s="14" t="str">
        <f t="shared" si="77"/>
        <v>Error?</v>
      </c>
    </row>
    <row r="4997" spans="1:4" x14ac:dyDescent="0.2">
      <c r="A4997" s="91">
        <v>4936</v>
      </c>
      <c r="B4997" s="1231">
        <f>'FP Info 3'!H37</f>
        <v>15643692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7135096</v>
      </c>
      <c r="D5061" s="14" t="str">
        <f t="shared" si="78"/>
        <v>Error?</v>
      </c>
    </row>
    <row r="5062" spans="1:4" x14ac:dyDescent="0.2">
      <c r="A5062" s="83">
        <v>5001</v>
      </c>
      <c r="D5062" s="14" t="str">
        <f t="shared" si="78"/>
        <v>OK</v>
      </c>
    </row>
    <row r="5063" spans="1:4" x14ac:dyDescent="0.2">
      <c r="A5063" s="55">
        <v>5002</v>
      </c>
      <c r="B5063" s="1231">
        <f>'Revenues 9-14'!C7</f>
        <v>815402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7950498</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233540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188240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421780</v>
      </c>
      <c r="C5087" s="14" t="s">
        <v>672</v>
      </c>
      <c r="D5087" s="14" t="str">
        <f t="shared" si="78"/>
        <v>Error?</v>
      </c>
    </row>
    <row r="5088" spans="1:4" x14ac:dyDescent="0.2">
      <c r="A5088" s="55">
        <v>5027</v>
      </c>
      <c r="B5088" s="1231">
        <f>'Revenues 9-14'!C65</f>
        <v>2975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2975</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4608</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4919</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166008</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82993</v>
      </c>
      <c r="D5099" s="14" t="str">
        <f t="shared" si="78"/>
        <v>Error?</v>
      </c>
    </row>
    <row r="5100" spans="1:4" x14ac:dyDescent="0.2">
      <c r="A5100" s="55">
        <v>5039</v>
      </c>
      <c r="B5100" s="1231">
        <f>'Revenues 9-14'!C80</f>
        <v>2858</v>
      </c>
      <c r="D5100" s="14" t="str">
        <f t="shared" si="78"/>
        <v>Error?</v>
      </c>
    </row>
    <row r="5101" spans="1:4" x14ac:dyDescent="0.2">
      <c r="A5101" s="55">
        <v>5040</v>
      </c>
      <c r="B5101" s="1231">
        <f>'Revenues 9-14'!C81</f>
        <v>46686</v>
      </c>
      <c r="D5101" s="14" t="str">
        <f t="shared" si="78"/>
        <v>Error?</v>
      </c>
    </row>
    <row r="5102" spans="1:4" x14ac:dyDescent="0.2">
      <c r="A5102" s="55">
        <v>5041</v>
      </c>
      <c r="B5102" s="1231">
        <f>'Revenues 9-14'!C82</f>
        <v>132537</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458</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458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15435</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245287</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14020</v>
      </c>
      <c r="D5119" s="14" t="str">
        <f t="shared" ref="D5119:D5182" si="79">IF(ISBLANK(B5119),"OK",IF(A5119-B5119=0,"OK","Error?"))</f>
        <v>Error?</v>
      </c>
    </row>
    <row r="5120" spans="1:4" x14ac:dyDescent="0.2">
      <c r="A5120" s="55">
        <v>5059</v>
      </c>
      <c r="B5120" s="1231">
        <f>'Revenues 9-14'!C108</f>
        <v>274742</v>
      </c>
      <c r="C5120" s="14" t="s">
        <v>672</v>
      </c>
      <c r="D5120" s="14" t="str">
        <f t="shared" si="79"/>
        <v>Error?</v>
      </c>
    </row>
    <row r="5121" spans="1:4" x14ac:dyDescent="0.2">
      <c r="A5121" s="55">
        <v>5060</v>
      </c>
      <c r="B5121" s="1231">
        <f>'Revenues 9-14'!C109</f>
        <v>8948998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2841170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2841170</v>
      </c>
      <c r="C5132" s="14" t="s">
        <v>672</v>
      </c>
      <c r="D5132" s="14" t="str">
        <f t="shared" si="79"/>
        <v>Error?</v>
      </c>
    </row>
    <row r="5133" spans="1:4" x14ac:dyDescent="0.2">
      <c r="A5133" s="55">
        <v>5072</v>
      </c>
      <c r="B5133" s="1231">
        <f>'Revenues 9-14'!C124</f>
        <v>172016</v>
      </c>
      <c r="D5133" s="14" t="str">
        <f t="shared" si="79"/>
        <v>Error?</v>
      </c>
    </row>
    <row r="5134" spans="1:4" x14ac:dyDescent="0.2">
      <c r="A5134" s="55">
        <v>5073</v>
      </c>
      <c r="B5134" s="1231">
        <f>'Revenues 9-14'!C125</f>
        <v>157825</v>
      </c>
      <c r="D5134" s="14" t="str">
        <f t="shared" si="79"/>
        <v>Error?</v>
      </c>
    </row>
    <row r="5135" spans="1:4" x14ac:dyDescent="0.2">
      <c r="A5135" s="55">
        <v>5074</v>
      </c>
      <c r="B5135" s="1231">
        <f>'Revenues 9-14'!C126</f>
        <v>369027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4953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703821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4063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4063</v>
      </c>
      <c r="C5165" s="14" t="s">
        <v>672</v>
      </c>
      <c r="D5165" s="14" t="str">
        <f t="shared" si="79"/>
        <v>Error?</v>
      </c>
    </row>
    <row r="5166" spans="1:4" x14ac:dyDescent="0.2">
      <c r="A5166" s="83">
        <v>5105</v>
      </c>
      <c r="D5166" s="14" t="str">
        <f t="shared" si="79"/>
        <v>OK</v>
      </c>
    </row>
    <row r="5167" spans="1:4" x14ac:dyDescent="0.2">
      <c r="A5167" s="55">
        <v>5106</v>
      </c>
      <c r="B5167" s="1231">
        <f>'Revenues 9-14'!C145</f>
        <v>336</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713037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3554207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57049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57049</v>
      </c>
      <c r="C5246" s="14" t="s">
        <v>672</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5855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87704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93559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186744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186744</v>
      </c>
      <c r="C5326" s="14" t="s">
        <v>672</v>
      </c>
      <c r="D5326" s="14" t="str">
        <f t="shared" si="82"/>
        <v>Error?</v>
      </c>
    </row>
    <row r="5327" spans="1:4" x14ac:dyDescent="0.2">
      <c r="A5327" s="55">
        <v>5266</v>
      </c>
      <c r="B5327" s="1231">
        <f>'Revenues 9-14'!C275</f>
        <v>12689949</v>
      </c>
      <c r="C5327" s="14" t="s">
        <v>672</v>
      </c>
      <c r="D5327" s="14" t="str">
        <f t="shared" si="82"/>
        <v>Error?</v>
      </c>
    </row>
    <row r="5328" spans="1:4" x14ac:dyDescent="0.2">
      <c r="A5328" s="55">
        <v>5267</v>
      </c>
      <c r="B5328" s="1231">
        <f>'Revenues 9-14'!D5</f>
        <v>1121342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1121342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179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179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202558</v>
      </c>
      <c r="D5349" s="14" t="str">
        <f t="shared" si="82"/>
        <v>Error?</v>
      </c>
    </row>
    <row r="5350" spans="1:4" x14ac:dyDescent="0.2">
      <c r="A5350" s="55">
        <v>5289</v>
      </c>
      <c r="B5350" s="1231">
        <f>'Revenues 9-14'!D96</f>
        <v>100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1304</v>
      </c>
      <c r="D5354" s="14" t="str">
        <f t="shared" si="82"/>
        <v>Error?</v>
      </c>
    </row>
    <row r="5355" spans="1:4" x14ac:dyDescent="0.2">
      <c r="A5355" s="55">
        <v>5294</v>
      </c>
      <c r="B5355" s="1231">
        <f>'Revenues 9-14'!D108</f>
        <v>203962</v>
      </c>
      <c r="C5355" s="14" t="s">
        <v>672</v>
      </c>
      <c r="D5355" s="14" t="str">
        <f t="shared" si="82"/>
        <v>Error?</v>
      </c>
    </row>
    <row r="5356" spans="1:4" x14ac:dyDescent="0.2">
      <c r="A5356" s="55">
        <v>5295</v>
      </c>
      <c r="B5356" s="1231">
        <f>'Revenues 9-14'!D109</f>
        <v>1325483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1325483</v>
      </c>
      <c r="C5508" s="14" t="s">
        <v>672</v>
      </c>
      <c r="D5508" s="14" t="str">
        <f t="shared" si="85"/>
        <v>Error?</v>
      </c>
    </row>
    <row r="5509" spans="1:4" x14ac:dyDescent="0.2">
      <c r="A5509" s="55">
        <v>5448</v>
      </c>
      <c r="B5509" s="1231">
        <f>'Revenues 9-14'!E5</f>
        <v>2643163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2643163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1424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1424</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2644587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2644587</v>
      </c>
      <c r="C5552" s="14" t="s">
        <v>672</v>
      </c>
      <c r="D5552" s="14" t="str">
        <f t="shared" si="85"/>
        <v>Error?</v>
      </c>
    </row>
    <row r="5553" spans="1:4" x14ac:dyDescent="0.2">
      <c r="A5553" s="55">
        <v>5492</v>
      </c>
      <c r="B5553" s="1231">
        <f>'Revenues 9-14'!F5</f>
        <v>540975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540975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21984</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21984</v>
      </c>
      <c r="C5579" s="14" t="s">
        <v>672</v>
      </c>
      <c r="D5579" s="14" t="str">
        <f t="shared" si="86"/>
        <v>Error?</v>
      </c>
    </row>
    <row r="5580" spans="1:4" x14ac:dyDescent="0.2">
      <c r="A5580" s="55">
        <v>5519</v>
      </c>
      <c r="B5580" s="1231">
        <f>'Revenues 9-14'!F65</f>
        <v>1273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1273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3601</v>
      </c>
      <c r="D5586" s="14" t="str">
        <f t="shared" si="86"/>
        <v>Error?</v>
      </c>
    </row>
    <row r="5587" spans="1:4" x14ac:dyDescent="0.2">
      <c r="A5587" s="55">
        <v>5526</v>
      </c>
      <c r="B5587" s="1231">
        <f>'Revenues 9-14'!F108</f>
        <v>3601</v>
      </c>
      <c r="C5587" s="14" t="s">
        <v>672</v>
      </c>
      <c r="D5587" s="14" t="str">
        <f t="shared" si="86"/>
        <v>Error?</v>
      </c>
    </row>
    <row r="5588" spans="1:4" x14ac:dyDescent="0.2">
      <c r="A5588" s="55">
        <v>5527</v>
      </c>
      <c r="B5588" s="1231">
        <f>'Revenues 9-14'!F109</f>
        <v>567833</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229024</v>
      </c>
      <c r="D5615" s="14" t="str">
        <f t="shared" si="86"/>
        <v>Error?</v>
      </c>
    </row>
    <row r="5616" spans="1:4" x14ac:dyDescent="0.2">
      <c r="A5616" s="83">
        <v>5555</v>
      </c>
      <c r="D5616" s="14" t="str">
        <f t="shared" si="86"/>
        <v>OK</v>
      </c>
    </row>
    <row r="5617" spans="1:4" x14ac:dyDescent="0.2">
      <c r="A5617" s="55">
        <v>5556</v>
      </c>
      <c r="B5617" s="1231">
        <f>'Revenues 9-14'!F152</f>
        <v>288239</v>
      </c>
      <c r="D5617" s="14" t="str">
        <f t="shared" si="86"/>
        <v>Error?</v>
      </c>
    </row>
    <row r="5618" spans="1:4" x14ac:dyDescent="0.2">
      <c r="A5618" s="55">
        <v>5557</v>
      </c>
      <c r="B5618" s="1231">
        <f>'Revenues 9-14'!F154</f>
        <v>517263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517263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517263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38160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38160</v>
      </c>
      <c r="C5719" s="14" t="s">
        <v>672</v>
      </c>
      <c r="D5719" s="14" t="str">
        <f t="shared" si="88"/>
        <v>Error?</v>
      </c>
    </row>
    <row r="5720" spans="1:4" x14ac:dyDescent="0.2">
      <c r="A5720" s="55">
        <v>5659</v>
      </c>
      <c r="B5720" s="1231">
        <f>'Revenues 9-14'!F275</f>
        <v>1123256</v>
      </c>
      <c r="C5720" s="14" t="s">
        <v>672</v>
      </c>
      <c r="D5720" s="14" t="str">
        <f t="shared" si="88"/>
        <v>Error?</v>
      </c>
    </row>
    <row r="5721" spans="1:4" x14ac:dyDescent="0.2">
      <c r="A5721" s="55">
        <v>5660</v>
      </c>
      <c r="B5721" s="1231">
        <f>'Revenues 9-14'!G5</f>
        <v>309879</v>
      </c>
      <c r="D5721" s="14" t="str">
        <f t="shared" si="88"/>
        <v>Error?</v>
      </c>
    </row>
    <row r="5722" spans="1:4" x14ac:dyDescent="0.2">
      <c r="A5722" s="55">
        <v>5661</v>
      </c>
      <c r="B5722" s="1231">
        <f>'Revenues 9-14'!G7</f>
        <v>14444</v>
      </c>
      <c r="D5722" s="14" t="str">
        <f t="shared" si="88"/>
        <v>Error?</v>
      </c>
    </row>
    <row r="5723" spans="1:4" x14ac:dyDescent="0.2">
      <c r="A5723" s="55">
        <v>5662</v>
      </c>
      <c r="B5723" s="1231">
        <f>'Revenues 9-14'!G8</f>
        <v>273114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597437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18790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18790</v>
      </c>
      <c r="C5730" s="14" t="s">
        <v>672</v>
      </c>
      <c r="D5730" s="14" t="str">
        <f t="shared" si="88"/>
        <v>Error?</v>
      </c>
    </row>
    <row r="5731" spans="1:4" x14ac:dyDescent="0.2">
      <c r="A5731" s="55">
        <v>5670</v>
      </c>
      <c r="B5731" s="1231">
        <f>'Revenues 9-14'!G65</f>
        <v>510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510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616737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474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474</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14800</v>
      </c>
      <c r="D5885" s="14" t="str">
        <f t="shared" si="90"/>
        <v>Error?</v>
      </c>
    </row>
    <row r="5886" spans="1:4" x14ac:dyDescent="0.2">
      <c r="A5886" s="55">
        <v>5825</v>
      </c>
      <c r="B5886" s="1231">
        <f>'Revenues 9-14'!H108</f>
        <v>14800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15274</v>
      </c>
      <c r="C5915" s="14" t="s">
        <v>672</v>
      </c>
      <c r="D5915" s="14" t="str">
        <f t="shared" si="91"/>
        <v>Error?</v>
      </c>
    </row>
    <row r="5916" spans="1:4" x14ac:dyDescent="0.2">
      <c r="A5916" s="55">
        <v>5855</v>
      </c>
      <c r="B5916" s="1231">
        <f>'Revenues 9-14'!I5</f>
        <v>102418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102418</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310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310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102728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616737</v>
      </c>
      <c r="C6024" s="14" t="s">
        <v>672</v>
      </c>
      <c r="D6024" s="14" t="str">
        <f t="shared" si="93"/>
        <v>Error?</v>
      </c>
    </row>
    <row r="6025" spans="1:5" x14ac:dyDescent="0.2">
      <c r="A6025" s="55">
        <v>5964</v>
      </c>
      <c r="B6025" s="1231">
        <f>'Revenues 9-14'!H109</f>
        <v>15274</v>
      </c>
      <c r="C6025" s="14" t="s">
        <v>672</v>
      </c>
      <c r="D6025" s="14" t="str">
        <f t="shared" si="93"/>
        <v>Error?</v>
      </c>
    </row>
    <row r="6026" spans="1:5" x14ac:dyDescent="0.2">
      <c r="A6026" s="55">
        <v>5965</v>
      </c>
      <c r="B6026" s="1231">
        <f>'Revenues 9-14'!I109</f>
        <v>102728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156481</v>
      </c>
      <c r="D6031" s="14" t="str">
        <f t="shared" si="93"/>
        <v>Error?</v>
      </c>
    </row>
    <row r="6032" spans="1:5" x14ac:dyDescent="0.2">
      <c r="A6032" s="55">
        <v>5971</v>
      </c>
      <c r="B6032" s="1231">
        <f>'Acct Summary 7-8'!G15</f>
        <v>15088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19415</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1214.99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255724</v>
      </c>
      <c r="D6099" s="14" t="str">
        <f t="shared" si="94"/>
        <v>Error?</v>
      </c>
      <c r="E6099" s="14" t="s">
        <v>209</v>
      </c>
    </row>
    <row r="6100" spans="1:5" x14ac:dyDescent="0.2">
      <c r="A6100">
        <v>6039</v>
      </c>
      <c r="B6100" s="1231">
        <f>'Assets-Liab 5-6'!D9</f>
        <v>5237</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129645</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14800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67728</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130038</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324608</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267949</v>
      </c>
      <c r="D6142" s="14" t="str">
        <f t="shared" si="94"/>
        <v>Error?</v>
      </c>
      <c r="E6142" s="14" t="s">
        <v>209</v>
      </c>
    </row>
    <row r="6143" spans="1:5" x14ac:dyDescent="0.2">
      <c r="A6143">
        <v>6082</v>
      </c>
      <c r="B6143" s="1231">
        <f>'Assets-Liab 5-6'!D27</f>
        <v>3002</v>
      </c>
      <c r="D6143" s="14" t="str">
        <f t="shared" ref="D6143:D6206" si="95">IF(ISBLANK(B6143),"OK",IF(A6143-B6143=0,"OK","Error?"))</f>
        <v>Error?</v>
      </c>
      <c r="E6143" s="14" t="s">
        <v>209</v>
      </c>
    </row>
    <row r="6144" spans="1:5" x14ac:dyDescent="0.2">
      <c r="A6144">
        <v>6083</v>
      </c>
      <c r="B6144" s="1231">
        <f>'Assets-Liab 5-6'!E27</f>
        <v>200</v>
      </c>
      <c r="D6144" s="14" t="str">
        <f t="shared" si="95"/>
        <v>Error?</v>
      </c>
      <c r="E6144" s="14" t="s">
        <v>209</v>
      </c>
    </row>
    <row r="6145" spans="1:5" x14ac:dyDescent="0.2">
      <c r="A6145">
        <v>6084</v>
      </c>
      <c r="B6145" s="1231">
        <f>'Assets-Liab 5-6'!F27</f>
        <v>18466</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16360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971041</v>
      </c>
      <c r="D6169" s="14" t="str">
        <f t="shared" si="95"/>
        <v>Error?</v>
      </c>
      <c r="E6169" s="14" t="s">
        <v>209</v>
      </c>
    </row>
    <row r="6170" spans="1:5" x14ac:dyDescent="0.2">
      <c r="A6170">
        <v>6109</v>
      </c>
      <c r="B6170" s="1231">
        <f>'Assets-Liab 5-6'!D30</f>
        <v>35922</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11392</v>
      </c>
      <c r="D6172" s="14" t="str">
        <f t="shared" si="95"/>
        <v>Error?</v>
      </c>
      <c r="E6172" s="14" t="s">
        <v>209</v>
      </c>
    </row>
    <row r="6173" spans="1:5" x14ac:dyDescent="0.2">
      <c r="A6173">
        <v>6112</v>
      </c>
      <c r="B6173" s="1231">
        <f>'Assets-Liab 5-6'!G30</f>
        <v>25667</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127437</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127437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197171</v>
      </c>
      <c r="D6215" s="14" t="str">
        <f t="shared" si="96"/>
        <v>Error?</v>
      </c>
      <c r="E6215" s="14" t="s">
        <v>209</v>
      </c>
    </row>
    <row r="6216" spans="1:5" x14ac:dyDescent="0.2">
      <c r="A6216">
        <v>6155</v>
      </c>
      <c r="B6216" s="1231">
        <f>'Assets-Liab 5-6'!J41</f>
        <v>324608</v>
      </c>
      <c r="D6216" s="14" t="str">
        <f t="shared" si="96"/>
        <v>Error?</v>
      </c>
      <c r="E6216" s="14" t="s">
        <v>209</v>
      </c>
    </row>
    <row r="6217" spans="1:5" x14ac:dyDescent="0.2">
      <c r="A6217">
        <v>6156</v>
      </c>
      <c r="B6217" s="1231">
        <f>'Assets-Liab 5-6'!J4</f>
        <v>132445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62125</v>
      </c>
      <c r="D6219" s="14" t="str">
        <f t="shared" si="96"/>
        <v>Error?</v>
      </c>
      <c r="E6219" s="14" t="s">
        <v>209</v>
      </c>
    </row>
    <row r="6220" spans="1:5" x14ac:dyDescent="0.2">
      <c r="A6220">
        <v>6159</v>
      </c>
      <c r="B6220" s="1231">
        <f>'Acct Summary 7-8'!J4</f>
        <v>174887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174887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174887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137472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137472</v>
      </c>
      <c r="D6229" s="14" t="str">
        <f t="shared" si="96"/>
        <v>Error?</v>
      </c>
      <c r="E6229" s="14" t="s">
        <v>209</v>
      </c>
    </row>
    <row r="6230" spans="1:5" x14ac:dyDescent="0.2">
      <c r="A6230">
        <v>6169</v>
      </c>
      <c r="B6230" s="1231">
        <f>'Acct Summary 7-8'!J20</f>
        <v>37415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37415</v>
      </c>
      <c r="D6263" s="14" t="str">
        <f t="shared" si="96"/>
        <v>Error?</v>
      </c>
      <c r="E6263" s="14" t="s">
        <v>209</v>
      </c>
    </row>
    <row r="6264" spans="1:5" x14ac:dyDescent="0.2">
      <c r="A6264">
        <v>6203</v>
      </c>
      <c r="B6264" s="1231">
        <f>'Acct Summary 7-8'!J79</f>
        <v>159756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197171</v>
      </c>
      <c r="D6266" s="14" t="str">
        <f t="shared" si="96"/>
        <v>Error?</v>
      </c>
      <c r="E6266" s="14" t="s">
        <v>209</v>
      </c>
    </row>
    <row r="6267" spans="1:5" x14ac:dyDescent="0.2">
      <c r="A6267">
        <v>6206</v>
      </c>
      <c r="B6267" s="1231">
        <f>'Acct Summary 7-8'!C82</f>
        <v>617713</v>
      </c>
      <c r="D6267" s="14" t="str">
        <f t="shared" si="96"/>
        <v>Error?</v>
      </c>
      <c r="E6267" s="14" t="s">
        <v>209</v>
      </c>
    </row>
    <row r="6268" spans="1:5" x14ac:dyDescent="0.2">
      <c r="A6268">
        <v>6207</v>
      </c>
      <c r="B6268" s="1231">
        <f>'Acct Summary 7-8'!D82</f>
        <v>-62380</v>
      </c>
      <c r="D6268" s="14" t="str">
        <f t="shared" si="96"/>
        <v>Error?</v>
      </c>
      <c r="E6268" s="14" t="s">
        <v>209</v>
      </c>
    </row>
    <row r="6269" spans="1:5" x14ac:dyDescent="0.2">
      <c r="A6269">
        <v>6208</v>
      </c>
      <c r="B6269" s="1231">
        <f>'Acct Summary 7-8'!E82</f>
        <v>21014</v>
      </c>
      <c r="D6269" s="14" t="str">
        <f t="shared" si="96"/>
        <v>Error?</v>
      </c>
      <c r="E6269" s="14" t="s">
        <v>209</v>
      </c>
    </row>
    <row r="6270" spans="1:5" x14ac:dyDescent="0.2">
      <c r="A6270">
        <v>6209</v>
      </c>
      <c r="B6270" s="1231">
        <f>'Acct Summary 7-8'!F82</f>
        <v>-599289</v>
      </c>
      <c r="D6270" s="14" t="str">
        <f t="shared" si="96"/>
        <v>Error?</v>
      </c>
      <c r="E6270" s="14" t="s">
        <v>209</v>
      </c>
    </row>
    <row r="6271" spans="1:5" x14ac:dyDescent="0.2">
      <c r="A6271">
        <v>6210</v>
      </c>
      <c r="B6271" s="1231">
        <f>'Acct Summary 7-8'!G82</f>
        <v>80139</v>
      </c>
      <c r="D6271" s="14" t="str">
        <f t="shared" ref="D6271:D6334" si="97">IF(ISBLANK(B6271),"OK",IF(A6271-B6271=0,"OK","Error?"))</f>
        <v>Error?</v>
      </c>
      <c r="E6271" s="14" t="s">
        <v>209</v>
      </c>
    </row>
    <row r="6272" spans="1:5" x14ac:dyDescent="0.2">
      <c r="A6272">
        <v>6211</v>
      </c>
      <c r="B6272" s="1231">
        <f>'Acct Summary 7-8'!H82</f>
        <v>619551</v>
      </c>
      <c r="D6272" s="14" t="str">
        <f t="shared" si="97"/>
        <v>Error?</v>
      </c>
      <c r="E6272" s="14" t="s">
        <v>209</v>
      </c>
    </row>
    <row r="6273" spans="1:5" x14ac:dyDescent="0.2">
      <c r="A6273">
        <v>6212</v>
      </c>
      <c r="B6273" s="1231">
        <f>'Acct Summary 7-8'!I82</f>
        <v>102728</v>
      </c>
      <c r="D6273" s="14" t="str">
        <f t="shared" si="97"/>
        <v>Error?</v>
      </c>
      <c r="E6273" s="14" t="s">
        <v>209</v>
      </c>
    </row>
    <row r="6274" spans="1:5" x14ac:dyDescent="0.2">
      <c r="A6274">
        <v>6213</v>
      </c>
      <c r="B6274" s="1231">
        <f>'Acct Summary 7-8'!J82</f>
        <v>37415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-0.36638259811219365</v>
      </c>
      <c r="D6276" s="14" t="str">
        <f t="shared" si="97"/>
        <v>Error?</v>
      </c>
      <c r="E6276" s="14" t="s">
        <v>209</v>
      </c>
    </row>
    <row r="6277" spans="1:5" x14ac:dyDescent="0.2">
      <c r="A6277">
        <v>6216</v>
      </c>
      <c r="B6277" s="1231">
        <f>'Acct Summary 7-8'!D83</f>
        <v>0.14691612733045059</v>
      </c>
      <c r="D6277" s="14" t="str">
        <f t="shared" si="97"/>
        <v>Error?</v>
      </c>
      <c r="E6277" s="14" t="s">
        <v>209</v>
      </c>
    </row>
    <row r="6278" spans="1:5" x14ac:dyDescent="0.2">
      <c r="A6278">
        <v>6217</v>
      </c>
      <c r="B6278" s="1231">
        <f>'Acct Summary 7-8'!E83</f>
        <v>7.0089654988392883E-2</v>
      </c>
      <c r="D6278" s="14" t="str">
        <f t="shared" si="97"/>
        <v>Error?</v>
      </c>
      <c r="E6278" s="14" t="s">
        <v>209</v>
      </c>
    </row>
    <row r="6279" spans="1:5" x14ac:dyDescent="0.2">
      <c r="A6279">
        <v>6218</v>
      </c>
      <c r="B6279" s="1231">
        <f>'Acct Summary 7-8'!F83</f>
        <v>-2.8756669865642994</v>
      </c>
      <c r="D6279" s="14" t="str">
        <f t="shared" si="97"/>
        <v>Error?</v>
      </c>
      <c r="E6279" s="14" t="s">
        <v>209</v>
      </c>
    </row>
    <row r="6280" spans="1:5" x14ac:dyDescent="0.2">
      <c r="A6280">
        <v>6219</v>
      </c>
      <c r="B6280" s="1231">
        <f>'Acct Summary 7-8'!G83</f>
        <v>0.50702273848840296</v>
      </c>
      <c r="D6280" s="14" t="str">
        <f t="shared" si="97"/>
        <v>Error?</v>
      </c>
      <c r="E6280" s="14" t="s">
        <v>209</v>
      </c>
    </row>
    <row r="6281" spans="1:5" x14ac:dyDescent="0.2">
      <c r="A6281">
        <v>6220</v>
      </c>
      <c r="B6281" s="1231">
        <f>'Acct Summary 7-8'!H83</f>
        <v>0.57422245372537284</v>
      </c>
      <c r="D6281" s="14" t="str">
        <f t="shared" si="97"/>
        <v>Error?</v>
      </c>
      <c r="E6281" s="14" t="s">
        <v>209</v>
      </c>
    </row>
    <row r="6282" spans="1:5" x14ac:dyDescent="0.2">
      <c r="A6282">
        <v>6221</v>
      </c>
      <c r="B6282" s="1231">
        <f>'Acct Summary 7-8'!I83</f>
        <v>0.39823691545490142</v>
      </c>
      <c r="D6282" s="14" t="str">
        <f t="shared" si="97"/>
        <v>Error?</v>
      </c>
      <c r="E6282" s="14" t="s">
        <v>209</v>
      </c>
    </row>
    <row r="6283" spans="1:5" x14ac:dyDescent="0.2">
      <c r="A6283">
        <v>6222</v>
      </c>
      <c r="B6283" s="1231">
        <f>'Acct Summary 7-8'!J83</f>
        <v>0.18975914307885033</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174635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174635</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252</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252</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174887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2841</v>
      </c>
      <c r="D6844" s="14" t="str">
        <f t="shared" si="105"/>
        <v>Error?</v>
      </c>
    </row>
    <row r="6845" spans="1:4" x14ac:dyDescent="0.2">
      <c r="A6845">
        <v>6784</v>
      </c>
      <c r="B6845" s="1231">
        <f>'Expenditures 15-22'!J5</f>
        <v>21379</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2004</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322943</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388713</v>
      </c>
      <c r="D6880" s="14" t="str">
        <f t="shared" si="106"/>
        <v>Error?</v>
      </c>
    </row>
    <row r="6881" spans="1:4" x14ac:dyDescent="0.2">
      <c r="A6881">
        <v>6820</v>
      </c>
      <c r="B6881" s="1231">
        <f>'Expenditures 15-22'!K22</f>
        <v>388713</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4845</v>
      </c>
      <c r="D6902" s="14" t="str">
        <f t="shared" si="106"/>
        <v>Error?</v>
      </c>
    </row>
    <row r="6903" spans="1:4" x14ac:dyDescent="0.2">
      <c r="A6903">
        <v>6842</v>
      </c>
      <c r="B6903" s="1231">
        <f>'Expenditures 15-22'!J33</f>
        <v>21379</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717</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717</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90570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90570</v>
      </c>
      <c r="D6940" s="14" t="str">
        <f t="shared" si="107"/>
        <v>Error?</v>
      </c>
    </row>
    <row r="6941" spans="1:4" x14ac:dyDescent="0.2">
      <c r="A6941">
        <v>6880</v>
      </c>
      <c r="B6941" s="1231">
        <f>'Expenditures 15-22'!L52</f>
        <v>85000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1029</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1355</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667</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3051</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65551</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65551</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69319</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74164</v>
      </c>
      <c r="D7020" s="14" t="str">
        <f t="shared" si="108"/>
        <v>Error?</v>
      </c>
    </row>
    <row r="7021" spans="1:4" x14ac:dyDescent="0.2">
      <c r="A7021">
        <v>6960</v>
      </c>
      <c r="B7021" s="1231">
        <f>'Expenditures 15-22'!J114</f>
        <v>21379</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33821</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33821</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33821</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137472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33821</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174887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36676</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36676</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36676</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7594</v>
      </c>
      <c r="D7075" s="14" t="str">
        <f t="shared" si="109"/>
        <v>Error?</v>
      </c>
    </row>
    <row r="7076" spans="1:4" x14ac:dyDescent="0.2">
      <c r="A7076">
        <v>7015</v>
      </c>
      <c r="B7076" s="1231">
        <f>'Expenditures 15-22'!K212</f>
        <v>7594</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79291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79291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21085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21085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37096</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37096</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137472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137472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137472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137472</v>
      </c>
      <c r="D7224" s="14" t="str">
        <f t="shared" si="111"/>
        <v>Error?</v>
      </c>
    </row>
    <row r="7225" spans="1:4" x14ac:dyDescent="0.2">
      <c r="A7225">
        <v>7164</v>
      </c>
      <c r="B7225" s="1231">
        <f>'Expenditures 15-22'!K332</f>
        <v>37415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238979</v>
      </c>
      <c r="D7251" s="14" t="str">
        <f t="shared" si="112"/>
        <v>Error?</v>
      </c>
    </row>
    <row r="7252" spans="1:4" x14ac:dyDescent="0.2">
      <c r="A7252">
        <f t="shared" si="113"/>
        <v>7191</v>
      </c>
      <c r="B7252" s="1231">
        <f>'Expenditures 15-22'!D9</f>
        <v>83143</v>
      </c>
      <c r="D7252" s="14" t="str">
        <f t="shared" si="112"/>
        <v>Error?</v>
      </c>
    </row>
    <row r="7253" spans="1:4" x14ac:dyDescent="0.2">
      <c r="A7253">
        <f t="shared" si="113"/>
        <v>7192</v>
      </c>
      <c r="B7253" s="1231">
        <f>'Expenditures 15-22'!E9</f>
        <v>66</v>
      </c>
      <c r="D7253" s="14" t="str">
        <f t="shared" si="112"/>
        <v>Error?</v>
      </c>
    </row>
    <row r="7254" spans="1:4" x14ac:dyDescent="0.2">
      <c r="A7254">
        <f t="shared" si="113"/>
        <v>7193</v>
      </c>
      <c r="B7254" s="1231">
        <f>'Expenditures 15-22'!F9</f>
        <v>755</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144661</v>
      </c>
      <c r="D7624" s="14" t="str">
        <f t="shared" si="124"/>
        <v>Error?</v>
      </c>
      <c r="E7624" s="14" t="s">
        <v>20</v>
      </c>
    </row>
    <row r="7625" spans="1:5" x14ac:dyDescent="0.2">
      <c r="A7625">
        <f t="shared" si="123"/>
        <v>7564</v>
      </c>
      <c r="B7625" s="1231">
        <f>'Cap Outlay Deprec 27'!I17</f>
        <v>14466.1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819961.1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815402</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94257</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306038</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306038</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2016-11-03T12:22:11Z</cp:lastPrinted>
  <dcterms:created xsi:type="dcterms:W3CDTF">2003-10-29T19:06:34Z</dcterms:created>
  <dcterms:modified xsi:type="dcterms:W3CDTF">2016-11-04T16:04:44Z</dcterms:modified>
</cp:coreProperties>
</file>